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5600" windowHeight="7320" activeTab="4"/>
  </bookViews>
  <sheets>
    <sheet name="5 класс" sheetId="38" r:id="rId1"/>
    <sheet name="7 класс" sheetId="45" r:id="rId2"/>
    <sheet name="8 класс" sheetId="46" r:id="rId3"/>
    <sheet name="9 класс" sheetId="47" r:id="rId4"/>
    <sheet name="11 класс" sheetId="49" r:id="rId5"/>
  </sheets>
  <definedNames>
    <definedName name="_xlnm.Print_Area" localSheetId="4">'11 класс'!$A$1:$V$22</definedName>
    <definedName name="_xlnm.Print_Area" localSheetId="0">'5 класс'!$A$1:$U$13</definedName>
    <definedName name="_xlnm.Print_Area" localSheetId="1">'7 класс'!$A$1:$V$14</definedName>
    <definedName name="_xlnm.Print_Area" localSheetId="2">'8 класс'!$A$1:$T$11</definedName>
    <definedName name="_xlnm.Print_Area" localSheetId="3">'9 класс'!$A$1:$AA$13</definedName>
  </definedNames>
  <calcPr calcId="145621"/>
</workbook>
</file>

<file path=xl/calcChain.xml><?xml version="1.0" encoding="utf-8"?>
<calcChain xmlns="http://schemas.openxmlformats.org/spreadsheetml/2006/main">
  <c r="V7" i="49" l="1"/>
  <c r="V8" i="49" l="1"/>
  <c r="V9" i="49"/>
  <c r="V10" i="49"/>
  <c r="V11" i="49"/>
  <c r="V12" i="49"/>
  <c r="AA8" i="47"/>
  <c r="AA9" i="47"/>
  <c r="AA10" i="47"/>
  <c r="AA7" i="47"/>
  <c r="T8" i="46"/>
  <c r="T9" i="46"/>
  <c r="T10" i="46"/>
  <c r="T7" i="46"/>
  <c r="V7" i="45"/>
  <c r="T8" i="38"/>
  <c r="T9" i="38"/>
  <c r="T10" i="38"/>
  <c r="T11" i="38"/>
  <c r="T12" i="38"/>
  <c r="T13" i="38"/>
  <c r="T7" i="38"/>
</calcChain>
</file>

<file path=xl/sharedStrings.xml><?xml version="1.0" encoding="utf-8"?>
<sst xmlns="http://schemas.openxmlformats.org/spreadsheetml/2006/main" count="200" uniqueCount="97">
  <si>
    <t>Класс</t>
  </si>
  <si>
    <t>№ п/п</t>
  </si>
  <si>
    <t>ПРОТОКОЛ</t>
  </si>
  <si>
    <t>ФИО участника</t>
  </si>
  <si>
    <t xml:space="preserve">Фамилия </t>
  </si>
  <si>
    <t>Имя</t>
  </si>
  <si>
    <t>Отчество</t>
  </si>
  <si>
    <t>Выполнение заданий</t>
  </si>
  <si>
    <t>ОО</t>
  </si>
  <si>
    <t>5 класс</t>
  </si>
  <si>
    <t>КОД</t>
  </si>
  <si>
    <t xml:space="preserve">итого  </t>
  </si>
  <si>
    <r>
      <t>результатов школьного этапа всероссийской олимпиады школьников по</t>
    </r>
    <r>
      <rPr>
        <b/>
        <sz val="11"/>
        <rFont val="Times New Roman"/>
        <family val="1"/>
        <charset val="204"/>
      </rPr>
      <t xml:space="preserve"> истории</t>
    </r>
  </si>
  <si>
    <r>
      <t xml:space="preserve">Дата проведения  </t>
    </r>
    <r>
      <rPr>
        <b/>
        <sz val="11"/>
        <rFont val="Times New Roman"/>
        <family val="1"/>
        <charset val="204"/>
      </rPr>
      <t>13.10.2025</t>
    </r>
  </si>
  <si>
    <t>ИТОГО</t>
  </si>
  <si>
    <t>7  класс</t>
  </si>
  <si>
    <t>4</t>
  </si>
  <si>
    <t>5</t>
  </si>
  <si>
    <t>6</t>
  </si>
  <si>
    <t>8</t>
  </si>
  <si>
    <t>9</t>
  </si>
  <si>
    <t>1</t>
  </si>
  <si>
    <t>2</t>
  </si>
  <si>
    <t>7</t>
  </si>
  <si>
    <t>10</t>
  </si>
  <si>
    <t>11</t>
  </si>
  <si>
    <t>12</t>
  </si>
  <si>
    <t>13</t>
  </si>
  <si>
    <t>14</t>
  </si>
  <si>
    <t>15</t>
  </si>
  <si>
    <t>8  класс</t>
  </si>
  <si>
    <t>9  класс</t>
  </si>
  <si>
    <t>16</t>
  </si>
  <si>
    <t>17</t>
  </si>
  <si>
    <t>18</t>
  </si>
  <si>
    <t>19</t>
  </si>
  <si>
    <t>20</t>
  </si>
  <si>
    <t>11  класс</t>
  </si>
  <si>
    <t xml:space="preserve">Кечайкин </t>
  </si>
  <si>
    <t>Иван</t>
  </si>
  <si>
    <t>Михайлович</t>
  </si>
  <si>
    <t>Чудояков</t>
  </si>
  <si>
    <t>Глеб</t>
  </si>
  <si>
    <t>Борисович</t>
  </si>
  <si>
    <t>Свиридов</t>
  </si>
  <si>
    <t>Клим</t>
  </si>
  <si>
    <t>Сергеевич</t>
  </si>
  <si>
    <t>Рябоштан</t>
  </si>
  <si>
    <t>Анфиса</t>
  </si>
  <si>
    <t>Владимировна</t>
  </si>
  <si>
    <t>Буровский</t>
  </si>
  <si>
    <t>Степан</t>
  </si>
  <si>
    <t>Леонидович</t>
  </si>
  <si>
    <t>Рыбалина</t>
  </si>
  <si>
    <t>Елизавета</t>
  </si>
  <si>
    <t>Васильевна</t>
  </si>
  <si>
    <t>Степанова</t>
  </si>
  <si>
    <t>Маргарита</t>
  </si>
  <si>
    <t>Ивановна</t>
  </si>
  <si>
    <t>Колобова</t>
  </si>
  <si>
    <t>Вероника</t>
  </si>
  <si>
    <t>Алексеевна</t>
  </si>
  <si>
    <t>Ушакова</t>
  </si>
  <si>
    <t>Полина</t>
  </si>
  <si>
    <t>Геннадьевна</t>
  </si>
  <si>
    <t>Карабутова</t>
  </si>
  <si>
    <t>Диана</t>
  </si>
  <si>
    <t>Андреевна</t>
  </si>
  <si>
    <t>Иванюк</t>
  </si>
  <si>
    <t>Антон</t>
  </si>
  <si>
    <t>Макарова</t>
  </si>
  <si>
    <t>Алена</t>
  </si>
  <si>
    <t>Романовна</t>
  </si>
  <si>
    <t>Чудоякова</t>
  </si>
  <si>
    <t>Кристина</t>
  </si>
  <si>
    <t>Борисовна</t>
  </si>
  <si>
    <t xml:space="preserve">Михеев </t>
  </si>
  <si>
    <t>Шутюк</t>
  </si>
  <si>
    <t>Андрей</t>
  </si>
  <si>
    <t xml:space="preserve">Моисеенко </t>
  </si>
  <si>
    <t>Федореева</t>
  </si>
  <si>
    <t xml:space="preserve">Тимофейчев </t>
  </si>
  <si>
    <t>Денис</t>
  </si>
  <si>
    <t>Сидорина</t>
  </si>
  <si>
    <t>Вера</t>
  </si>
  <si>
    <t>Мочалин</t>
  </si>
  <si>
    <t>Данил</t>
  </si>
  <si>
    <t>Потапчук</t>
  </si>
  <si>
    <t>Арина</t>
  </si>
  <si>
    <t>Николаевна</t>
  </si>
  <si>
    <t>Васильевич</t>
  </si>
  <si>
    <t>Алексеевич</t>
  </si>
  <si>
    <t>Валерьевна</t>
  </si>
  <si>
    <t>Игоревич</t>
  </si>
  <si>
    <t>Антонович</t>
  </si>
  <si>
    <t>Константинович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</si>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</sst>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view="pageBreakPreview" zoomScaleSheetLayoutView="100" workbookViewId="0">
      <selection activeCell="I24" sqref="I24"/>
    </sheetView>
  </sheetViews>
  <sheetFormatPr defaultColWidth="9.140625" defaultRowHeight="15" x14ac:dyDescent="0.25"/>
  <cols>
    <col min="1" max="1" width="4.5703125" style="3" customWidth="1"/>
    <col min="2" max="2" width="7" style="3" customWidth="1"/>
    <col min="3" max="3" width="5.5703125" style="3" customWidth="1"/>
    <col min="4" max="4" width="12.42578125" style="5" customWidth="1"/>
    <col min="5" max="5" width="10.7109375" style="5" customWidth="1"/>
    <col min="6" max="6" width="15" style="5" customWidth="1"/>
    <col min="7" max="9" width="4.7109375" style="3" customWidth="1"/>
    <col min="10" max="16" width="5.42578125" style="3" customWidth="1"/>
    <col min="17" max="19" width="4.7109375" style="3" customWidth="1"/>
    <col min="20" max="20" width="9.85546875" style="3" customWidth="1"/>
    <col min="21" max="16384" width="9.140625" style="3"/>
  </cols>
  <sheetData>
    <row r="1" spans="1:21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1" ht="15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1" ht="16.5" customHeight="1" x14ac:dyDescent="0.25">
      <c r="A3" s="21" t="s">
        <v>13</v>
      </c>
      <c r="B3" s="21"/>
      <c r="C3" s="21"/>
      <c r="D3" s="21"/>
      <c r="E3" s="20" t="s">
        <v>9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1" ht="14.1" customHeight="1" x14ac:dyDescent="0.25">
      <c r="A4" s="22" t="s">
        <v>10</v>
      </c>
      <c r="B4" s="22"/>
      <c r="C4" s="22"/>
      <c r="D4" s="23" t="s">
        <v>3</v>
      </c>
      <c r="E4" s="24"/>
      <c r="F4" s="25"/>
      <c r="G4" s="22" t="s">
        <v>7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1" ht="15.75" customHeight="1" x14ac:dyDescent="0.25">
      <c r="A5" s="9"/>
      <c r="B5" s="9"/>
      <c r="C5" s="9"/>
      <c r="D5" s="26"/>
      <c r="E5" s="27"/>
      <c r="F5" s="28"/>
      <c r="G5" s="29">
        <v>1</v>
      </c>
      <c r="H5" s="30"/>
      <c r="I5" s="9">
        <v>2</v>
      </c>
      <c r="J5" s="29">
        <v>3</v>
      </c>
      <c r="K5" s="31"/>
      <c r="L5" s="31"/>
      <c r="M5" s="31"/>
      <c r="N5" s="31"/>
      <c r="O5" s="31"/>
      <c r="P5" s="30"/>
      <c r="Q5" s="9">
        <v>4</v>
      </c>
      <c r="R5" s="9">
        <v>5</v>
      </c>
      <c r="S5" s="9">
        <v>6</v>
      </c>
      <c r="T5" s="32" t="s">
        <v>11</v>
      </c>
    </row>
    <row r="6" spans="1:21" ht="42" customHeight="1" x14ac:dyDescent="0.25">
      <c r="A6" s="6" t="s">
        <v>8</v>
      </c>
      <c r="B6" s="6" t="s">
        <v>0</v>
      </c>
      <c r="C6" s="6" t="s">
        <v>1</v>
      </c>
      <c r="D6" s="6" t="s">
        <v>4</v>
      </c>
      <c r="E6" s="6" t="s">
        <v>5</v>
      </c>
      <c r="F6" s="6" t="s">
        <v>6</v>
      </c>
      <c r="G6" s="1">
        <v>1</v>
      </c>
      <c r="H6" s="1">
        <v>2</v>
      </c>
      <c r="I6" s="1">
        <v>3</v>
      </c>
      <c r="J6" s="17" t="s">
        <v>16</v>
      </c>
      <c r="K6" s="17" t="s">
        <v>17</v>
      </c>
      <c r="L6" s="17" t="s">
        <v>18</v>
      </c>
      <c r="M6" s="17" t="s">
        <v>23</v>
      </c>
      <c r="N6" s="17" t="s">
        <v>19</v>
      </c>
      <c r="O6" s="17" t="s">
        <v>20</v>
      </c>
      <c r="P6" s="17" t="s">
        <v>24</v>
      </c>
      <c r="Q6" s="1">
        <v>11</v>
      </c>
      <c r="R6" s="1">
        <v>12</v>
      </c>
      <c r="S6" s="1">
        <v>13</v>
      </c>
      <c r="T6" s="33"/>
      <c r="U6" s="34"/>
    </row>
    <row r="7" spans="1:21" ht="16.5" customHeight="1" x14ac:dyDescent="0.25">
      <c r="A7" s="4">
        <v>31</v>
      </c>
      <c r="B7" s="4">
        <v>5</v>
      </c>
      <c r="C7" s="4">
        <v>1</v>
      </c>
      <c r="D7" s="2" t="s">
        <v>38</v>
      </c>
      <c r="E7" s="2" t="s">
        <v>39</v>
      </c>
      <c r="F7" s="2" t="s">
        <v>40</v>
      </c>
      <c r="G7" s="4">
        <v>6</v>
      </c>
      <c r="H7" s="4">
        <v>0</v>
      </c>
      <c r="I7" s="4">
        <v>7</v>
      </c>
      <c r="J7" s="4">
        <v>0</v>
      </c>
      <c r="K7" s="4">
        <v>3</v>
      </c>
      <c r="L7" s="4">
        <v>0</v>
      </c>
      <c r="M7" s="4">
        <v>3</v>
      </c>
      <c r="N7" s="4">
        <v>0</v>
      </c>
      <c r="O7" s="4">
        <v>1</v>
      </c>
      <c r="P7" s="4">
        <v>1</v>
      </c>
      <c r="Q7" s="4">
        <v>0</v>
      </c>
      <c r="R7" s="4">
        <v>0</v>
      </c>
      <c r="S7" s="4">
        <v>3</v>
      </c>
      <c r="T7" s="4">
        <f>S7+R7+Q7+P7+O7+N7+M7+L7+K7+J7+I7+H7+G7</f>
        <v>24</v>
      </c>
      <c r="U7" s="34"/>
    </row>
    <row r="8" spans="1:21" ht="16.5" customHeight="1" x14ac:dyDescent="0.25">
      <c r="A8" s="4">
        <v>31</v>
      </c>
      <c r="B8" s="4">
        <v>5</v>
      </c>
      <c r="C8" s="4">
        <v>2</v>
      </c>
      <c r="D8" s="2" t="s">
        <v>41</v>
      </c>
      <c r="E8" s="2" t="s">
        <v>42</v>
      </c>
      <c r="F8" s="2" t="s">
        <v>43</v>
      </c>
      <c r="G8" s="4">
        <v>6</v>
      </c>
      <c r="H8" s="4">
        <v>0</v>
      </c>
      <c r="I8" s="4">
        <v>8</v>
      </c>
      <c r="J8" s="4">
        <v>1</v>
      </c>
      <c r="K8" s="4">
        <v>3</v>
      </c>
      <c r="L8" s="4">
        <v>2</v>
      </c>
      <c r="M8" s="4">
        <v>0</v>
      </c>
      <c r="N8" s="4">
        <v>0</v>
      </c>
      <c r="O8" s="4">
        <v>0</v>
      </c>
      <c r="P8" s="4">
        <v>0</v>
      </c>
      <c r="Q8" s="4">
        <v>1</v>
      </c>
      <c r="R8" s="4">
        <v>4</v>
      </c>
      <c r="S8" s="4">
        <v>4</v>
      </c>
      <c r="T8" s="4">
        <f t="shared" ref="T8:T13" si="0">S8+R8+Q8+P8+O8+N8+M8+L8+K8+J8+I8+H8+G8</f>
        <v>29</v>
      </c>
      <c r="U8" s="34" t="s">
        <v>96</v>
      </c>
    </row>
    <row r="9" spans="1:21" ht="16.5" customHeight="1" x14ac:dyDescent="0.25">
      <c r="A9" s="4">
        <v>31</v>
      </c>
      <c r="B9" s="4">
        <v>5</v>
      </c>
      <c r="C9" s="4">
        <v>3</v>
      </c>
      <c r="D9" s="2" t="s">
        <v>44</v>
      </c>
      <c r="E9" s="2" t="s">
        <v>45</v>
      </c>
      <c r="F9" s="2" t="s">
        <v>46</v>
      </c>
      <c r="G9" s="4">
        <v>4</v>
      </c>
      <c r="H9" s="4">
        <v>0</v>
      </c>
      <c r="I9" s="4">
        <v>7</v>
      </c>
      <c r="J9" s="4">
        <v>2</v>
      </c>
      <c r="K9" s="4">
        <v>3</v>
      </c>
      <c r="L9" s="4">
        <v>2</v>
      </c>
      <c r="M9" s="4">
        <v>2</v>
      </c>
      <c r="N9" s="4">
        <v>0</v>
      </c>
      <c r="O9" s="4">
        <v>1</v>
      </c>
      <c r="P9" s="4">
        <v>1</v>
      </c>
      <c r="Q9" s="4">
        <v>0</v>
      </c>
      <c r="R9" s="4">
        <v>0</v>
      </c>
      <c r="S9" s="4">
        <v>3</v>
      </c>
      <c r="T9" s="4">
        <f t="shared" si="0"/>
        <v>25</v>
      </c>
      <c r="U9" s="34"/>
    </row>
    <row r="10" spans="1:21" ht="16.5" customHeight="1" x14ac:dyDescent="0.25">
      <c r="A10" s="4">
        <v>31</v>
      </c>
      <c r="B10" s="4">
        <v>5</v>
      </c>
      <c r="C10" s="4">
        <v>4</v>
      </c>
      <c r="D10" s="2" t="s">
        <v>47</v>
      </c>
      <c r="E10" s="2" t="s">
        <v>48</v>
      </c>
      <c r="F10" s="2" t="s">
        <v>49</v>
      </c>
      <c r="G10" s="4">
        <v>8</v>
      </c>
      <c r="H10" s="4">
        <v>1</v>
      </c>
      <c r="I10" s="4">
        <v>7</v>
      </c>
      <c r="J10" s="4">
        <v>2</v>
      </c>
      <c r="K10" s="4">
        <v>3</v>
      </c>
      <c r="L10" s="4">
        <v>2</v>
      </c>
      <c r="M10" s="4">
        <v>3</v>
      </c>
      <c r="N10" s="4">
        <v>0</v>
      </c>
      <c r="O10" s="4">
        <v>0</v>
      </c>
      <c r="P10" s="4">
        <v>1</v>
      </c>
      <c r="Q10" s="4">
        <v>0</v>
      </c>
      <c r="R10" s="4">
        <v>0</v>
      </c>
      <c r="S10" s="4">
        <v>3</v>
      </c>
      <c r="T10" s="4">
        <f t="shared" si="0"/>
        <v>30</v>
      </c>
      <c r="U10" s="34" t="s">
        <v>96</v>
      </c>
    </row>
    <row r="11" spans="1:21" ht="16.5" customHeight="1" x14ac:dyDescent="0.25">
      <c r="A11" s="4">
        <v>31</v>
      </c>
      <c r="B11" s="4">
        <v>5</v>
      </c>
      <c r="C11" s="4">
        <v>5</v>
      </c>
      <c r="D11" s="2" t="s">
        <v>50</v>
      </c>
      <c r="E11" s="2" t="s">
        <v>51</v>
      </c>
      <c r="F11" s="2" t="s">
        <v>52</v>
      </c>
      <c r="G11" s="4">
        <v>3</v>
      </c>
      <c r="H11" s="4">
        <v>0</v>
      </c>
      <c r="I11" s="4">
        <v>8</v>
      </c>
      <c r="J11" s="4">
        <v>0</v>
      </c>
      <c r="K11" s="4">
        <v>0</v>
      </c>
      <c r="L11" s="4">
        <v>0</v>
      </c>
      <c r="M11" s="4">
        <v>3</v>
      </c>
      <c r="N11" s="4">
        <v>0</v>
      </c>
      <c r="O11" s="4">
        <v>1</v>
      </c>
      <c r="P11" s="4">
        <v>1</v>
      </c>
      <c r="Q11" s="4">
        <v>0</v>
      </c>
      <c r="R11" s="4">
        <v>2</v>
      </c>
      <c r="S11" s="4">
        <v>1</v>
      </c>
      <c r="T11" s="4">
        <f t="shared" si="0"/>
        <v>19</v>
      </c>
      <c r="U11" s="34"/>
    </row>
    <row r="12" spans="1:21" ht="16.5" customHeight="1" x14ac:dyDescent="0.25">
      <c r="A12" s="4">
        <v>31</v>
      </c>
      <c r="B12" s="4">
        <v>5</v>
      </c>
      <c r="C12" s="4">
        <v>6</v>
      </c>
      <c r="D12" s="2" t="s">
        <v>53</v>
      </c>
      <c r="E12" s="2" t="s">
        <v>54</v>
      </c>
      <c r="F12" s="2" t="s">
        <v>55</v>
      </c>
      <c r="G12" s="4">
        <v>2</v>
      </c>
      <c r="H12" s="4">
        <v>0</v>
      </c>
      <c r="I12" s="4">
        <v>8</v>
      </c>
      <c r="J12" s="4">
        <v>1</v>
      </c>
      <c r="K12" s="4">
        <v>3</v>
      </c>
      <c r="L12" s="4">
        <v>0</v>
      </c>
      <c r="M12" s="4">
        <v>3</v>
      </c>
      <c r="N12" s="4">
        <v>0</v>
      </c>
      <c r="O12" s="4">
        <v>0</v>
      </c>
      <c r="P12" s="4">
        <v>1</v>
      </c>
      <c r="Q12" s="4">
        <v>0</v>
      </c>
      <c r="R12" s="4">
        <v>2</v>
      </c>
      <c r="S12" s="4">
        <v>4</v>
      </c>
      <c r="T12" s="4">
        <f t="shared" si="0"/>
        <v>24</v>
      </c>
      <c r="U12" s="34"/>
    </row>
    <row r="13" spans="1:21" ht="16.5" customHeight="1" x14ac:dyDescent="0.25">
      <c r="A13" s="4"/>
      <c r="B13" s="4"/>
      <c r="C13" s="4"/>
      <c r="D13" s="2"/>
      <c r="E13" s="2"/>
      <c r="F13" s="2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>
        <f t="shared" si="0"/>
        <v>0</v>
      </c>
      <c r="U13" s="34"/>
    </row>
    <row r="14" spans="1:21" x14ac:dyDescent="0.25">
      <c r="A14" s="7"/>
      <c r="B14" s="7"/>
      <c r="C14" s="7"/>
      <c r="D14" s="8"/>
      <c r="E14" s="8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</sheetData>
  <mergeCells count="10">
    <mergeCell ref="A1:T1"/>
    <mergeCell ref="A2:T2"/>
    <mergeCell ref="E3:T3"/>
    <mergeCell ref="A3:D3"/>
    <mergeCell ref="A4:C4"/>
    <mergeCell ref="G4:T4"/>
    <mergeCell ref="D4:F5"/>
    <mergeCell ref="G5:H5"/>
    <mergeCell ref="J5:P5"/>
    <mergeCell ref="T5:T6"/>
  </mergeCells>
  <pageMargins left="0.19685039370078741" right="0.19685039370078741" top="0.59055118110236227" bottom="0.19685039370078741" header="0" footer="0"/>
  <pageSetup paperSize="9" scale="8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view="pageBreakPreview" zoomScaleSheetLayoutView="100" workbookViewId="0">
      <selection activeCell="G18" sqref="G18"/>
    </sheetView>
  </sheetViews>
  <sheetFormatPr defaultColWidth="9.140625" defaultRowHeight="15" x14ac:dyDescent="0.25"/>
  <cols>
    <col min="1" max="1" width="4.5703125" style="3" customWidth="1"/>
    <col min="2" max="2" width="7" style="3" customWidth="1"/>
    <col min="3" max="3" width="5.5703125" style="3" customWidth="1"/>
    <col min="4" max="4" width="12.42578125" style="5" customWidth="1"/>
    <col min="5" max="5" width="10.7109375" style="5" customWidth="1"/>
    <col min="6" max="6" width="15" style="5" customWidth="1"/>
    <col min="7" max="7" width="5.42578125" style="3" customWidth="1"/>
    <col min="8" max="8" width="5.140625" style="3" customWidth="1"/>
    <col min="9" max="9" width="4.7109375" style="3" customWidth="1"/>
    <col min="10" max="10" width="5.5703125" style="3" customWidth="1"/>
    <col min="11" max="11" width="6" style="3" customWidth="1"/>
    <col min="12" max="21" width="4.7109375" style="3" customWidth="1"/>
    <col min="22" max="22" width="12.140625" style="3" customWidth="1"/>
    <col min="23" max="16384" width="9.140625" style="3"/>
  </cols>
  <sheetData>
    <row r="1" spans="1:22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15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16.5" customHeight="1" x14ac:dyDescent="0.25">
      <c r="A3" s="21" t="s">
        <v>13</v>
      </c>
      <c r="B3" s="21"/>
      <c r="C3" s="21"/>
      <c r="D3" s="21"/>
      <c r="E3" s="20" t="s">
        <v>15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14.1" customHeight="1" x14ac:dyDescent="0.25">
      <c r="A4" s="23" t="s">
        <v>10</v>
      </c>
      <c r="B4" s="24"/>
      <c r="C4" s="25"/>
      <c r="D4" s="23" t="s">
        <v>3</v>
      </c>
      <c r="E4" s="24"/>
      <c r="F4" s="25"/>
      <c r="G4" s="22" t="s">
        <v>7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ht="14.1" customHeight="1" x14ac:dyDescent="0.25">
      <c r="A5" s="26"/>
      <c r="B5" s="27"/>
      <c r="C5" s="28"/>
      <c r="D5" s="26"/>
      <c r="E5" s="27"/>
      <c r="F5" s="28"/>
      <c r="G5" s="29">
        <v>1</v>
      </c>
      <c r="H5" s="30"/>
      <c r="I5" s="9">
        <v>2</v>
      </c>
      <c r="J5" s="29">
        <v>3</v>
      </c>
      <c r="K5" s="31"/>
      <c r="L5" s="31"/>
      <c r="M5" s="30"/>
      <c r="N5" s="9">
        <v>4</v>
      </c>
      <c r="O5" s="9">
        <v>5</v>
      </c>
      <c r="P5" s="9">
        <v>6</v>
      </c>
      <c r="Q5" s="29">
        <v>7</v>
      </c>
      <c r="R5" s="31"/>
      <c r="S5" s="30"/>
      <c r="T5" s="9">
        <v>8</v>
      </c>
      <c r="U5" s="9">
        <v>9</v>
      </c>
      <c r="V5" s="12"/>
    </row>
    <row r="6" spans="1:22" ht="42" customHeight="1" x14ac:dyDescent="0.25">
      <c r="A6" s="9" t="s">
        <v>8</v>
      </c>
      <c r="B6" s="9" t="s">
        <v>0</v>
      </c>
      <c r="C6" s="9" t="s">
        <v>1</v>
      </c>
      <c r="D6" s="9" t="s">
        <v>4</v>
      </c>
      <c r="E6" s="9" t="s">
        <v>5</v>
      </c>
      <c r="F6" s="9" t="s">
        <v>6</v>
      </c>
      <c r="G6" s="17" t="s">
        <v>21</v>
      </c>
      <c r="H6" s="17" t="s">
        <v>22</v>
      </c>
      <c r="I6" s="1">
        <v>3</v>
      </c>
      <c r="J6" s="17" t="s">
        <v>16</v>
      </c>
      <c r="K6" s="17" t="s">
        <v>17</v>
      </c>
      <c r="L6" s="17" t="s">
        <v>18</v>
      </c>
      <c r="M6" s="17" t="s">
        <v>23</v>
      </c>
      <c r="N6" s="17" t="s">
        <v>19</v>
      </c>
      <c r="O6" s="17" t="s">
        <v>20</v>
      </c>
      <c r="P6" s="17" t="s">
        <v>24</v>
      </c>
      <c r="Q6" s="17" t="s">
        <v>25</v>
      </c>
      <c r="R6" s="17" t="s">
        <v>26</v>
      </c>
      <c r="S6" s="17" t="s">
        <v>27</v>
      </c>
      <c r="T6" s="17" t="s">
        <v>28</v>
      </c>
      <c r="U6" s="17" t="s">
        <v>29</v>
      </c>
      <c r="V6" s="13" t="s">
        <v>14</v>
      </c>
    </row>
    <row r="7" spans="1:22" ht="16.5" customHeight="1" x14ac:dyDescent="0.25">
      <c r="A7" s="4">
        <v>31</v>
      </c>
      <c r="B7" s="4">
        <v>7</v>
      </c>
      <c r="C7" s="4">
        <v>1</v>
      </c>
      <c r="D7" s="2" t="s">
        <v>80</v>
      </c>
      <c r="E7" s="2" t="s">
        <v>66</v>
      </c>
      <c r="F7" s="2"/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2</v>
      </c>
      <c r="N7" s="4">
        <v>0</v>
      </c>
      <c r="O7" s="4">
        <v>0</v>
      </c>
      <c r="P7" s="4">
        <v>2</v>
      </c>
      <c r="Q7" s="4">
        <v>2</v>
      </c>
      <c r="R7" s="4">
        <v>0</v>
      </c>
      <c r="S7" s="4">
        <v>0</v>
      </c>
      <c r="T7" s="4">
        <v>2</v>
      </c>
      <c r="U7" s="4">
        <v>9</v>
      </c>
      <c r="V7" s="4">
        <f>U7+T7+S7+R7+Q7+P7+O7+N7+M7+L7+K7+J7+I7+H7+G7</f>
        <v>17</v>
      </c>
    </row>
    <row r="8" spans="1:22" x14ac:dyDescent="0.25">
      <c r="A8" s="11"/>
      <c r="B8" s="11"/>
      <c r="C8" s="11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</sheetData>
  <mergeCells count="10">
    <mergeCell ref="A1:V1"/>
    <mergeCell ref="A2:V2"/>
    <mergeCell ref="A3:D3"/>
    <mergeCell ref="E3:V3"/>
    <mergeCell ref="G4:V4"/>
    <mergeCell ref="G5:H5"/>
    <mergeCell ref="D4:F5"/>
    <mergeCell ref="A4:C5"/>
    <mergeCell ref="J5:M5"/>
    <mergeCell ref="Q5:S5"/>
  </mergeCells>
  <pageMargins left="0.19685039370078741" right="0.19685039370078741" top="0.59055118110236227" bottom="0.19685039370078741" header="0" footer="0"/>
  <pageSetup paperSize="9" scale="87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SheetLayoutView="100" workbookViewId="0">
      <selection activeCell="A11" sqref="A11:XFD13"/>
    </sheetView>
  </sheetViews>
  <sheetFormatPr defaultColWidth="9.140625" defaultRowHeight="15" x14ac:dyDescent="0.25"/>
  <cols>
    <col min="1" max="1" width="4.5703125" style="3" customWidth="1"/>
    <col min="2" max="2" width="7" style="3" customWidth="1"/>
    <col min="3" max="3" width="5.5703125" style="3" customWidth="1"/>
    <col min="4" max="4" width="12.42578125" style="5" customWidth="1"/>
    <col min="5" max="5" width="10.7109375" style="5" customWidth="1"/>
    <col min="6" max="6" width="15" style="5" customWidth="1"/>
    <col min="7" max="7" width="5.42578125" style="3" customWidth="1"/>
    <col min="8" max="8" width="5.140625" style="3" customWidth="1"/>
    <col min="9" max="9" width="4.7109375" style="3" customWidth="1"/>
    <col min="10" max="10" width="5.5703125" style="3" customWidth="1"/>
    <col min="11" max="11" width="6" style="3" customWidth="1"/>
    <col min="12" max="19" width="4.7109375" style="3" customWidth="1"/>
    <col min="20" max="20" width="12.140625" style="3" customWidth="1"/>
    <col min="21" max="16384" width="9.140625" style="3"/>
  </cols>
  <sheetData>
    <row r="1" spans="1:20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15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16.5" customHeight="1" x14ac:dyDescent="0.25">
      <c r="A3" s="21" t="s">
        <v>13</v>
      </c>
      <c r="B3" s="21"/>
      <c r="C3" s="21"/>
      <c r="D3" s="21"/>
      <c r="E3" s="20" t="s">
        <v>30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14.1" customHeight="1" x14ac:dyDescent="0.25">
      <c r="A4" s="23" t="s">
        <v>10</v>
      </c>
      <c r="B4" s="24"/>
      <c r="C4" s="25"/>
      <c r="D4" s="23" t="s">
        <v>3</v>
      </c>
      <c r="E4" s="24"/>
      <c r="F4" s="25"/>
      <c r="G4" s="22" t="s">
        <v>7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ht="14.1" customHeight="1" x14ac:dyDescent="0.25">
      <c r="A5" s="26"/>
      <c r="B5" s="27"/>
      <c r="C5" s="28"/>
      <c r="D5" s="26"/>
      <c r="E5" s="27"/>
      <c r="F5" s="28"/>
      <c r="G5" s="29">
        <v>1</v>
      </c>
      <c r="H5" s="31"/>
      <c r="I5" s="30"/>
      <c r="J5" s="9">
        <v>2</v>
      </c>
      <c r="K5" s="9">
        <v>3</v>
      </c>
      <c r="L5" s="29">
        <v>4</v>
      </c>
      <c r="M5" s="31"/>
      <c r="N5" s="31"/>
      <c r="O5" s="31"/>
      <c r="P5" s="30"/>
      <c r="Q5" s="9">
        <v>5</v>
      </c>
      <c r="R5" s="9">
        <v>6</v>
      </c>
      <c r="S5" s="9">
        <v>7</v>
      </c>
      <c r="T5" s="12"/>
    </row>
    <row r="6" spans="1:20" ht="42" customHeight="1" x14ac:dyDescent="0.25">
      <c r="A6" s="9" t="s">
        <v>8</v>
      </c>
      <c r="B6" s="9" t="s">
        <v>0</v>
      </c>
      <c r="C6" s="9" t="s">
        <v>1</v>
      </c>
      <c r="D6" s="9" t="s">
        <v>4</v>
      </c>
      <c r="E6" s="9" t="s">
        <v>5</v>
      </c>
      <c r="F6" s="9" t="s">
        <v>6</v>
      </c>
      <c r="G6" s="17" t="s">
        <v>21</v>
      </c>
      <c r="H6" s="17" t="s">
        <v>22</v>
      </c>
      <c r="I6" s="1">
        <v>3</v>
      </c>
      <c r="J6" s="17" t="s">
        <v>16</v>
      </c>
      <c r="K6" s="17" t="s">
        <v>17</v>
      </c>
      <c r="L6" s="17" t="s">
        <v>18</v>
      </c>
      <c r="M6" s="17" t="s">
        <v>23</v>
      </c>
      <c r="N6" s="17" t="s">
        <v>19</v>
      </c>
      <c r="O6" s="17" t="s">
        <v>20</v>
      </c>
      <c r="P6" s="17" t="s">
        <v>24</v>
      </c>
      <c r="Q6" s="17" t="s">
        <v>25</v>
      </c>
      <c r="R6" s="17" t="s">
        <v>26</v>
      </c>
      <c r="S6" s="17" t="s">
        <v>27</v>
      </c>
      <c r="T6" s="13" t="s">
        <v>14</v>
      </c>
    </row>
    <row r="7" spans="1:20" ht="16.5" customHeight="1" x14ac:dyDescent="0.25">
      <c r="A7" s="4">
        <v>31</v>
      </c>
      <c r="B7" s="4">
        <v>8</v>
      </c>
      <c r="C7" s="4">
        <v>1</v>
      </c>
      <c r="D7" s="2" t="s">
        <v>56</v>
      </c>
      <c r="E7" s="2" t="s">
        <v>57</v>
      </c>
      <c r="F7" s="2" t="s">
        <v>58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1</v>
      </c>
      <c r="P7" s="4">
        <v>0</v>
      </c>
      <c r="Q7" s="4">
        <v>0</v>
      </c>
      <c r="R7" s="4">
        <v>1</v>
      </c>
      <c r="S7" s="4">
        <v>0</v>
      </c>
      <c r="T7" s="4">
        <f>S7+R7+Q7+P7+O7+N7+M7+L7+K7+J7+I7+H7+G7</f>
        <v>2</v>
      </c>
    </row>
    <row r="8" spans="1:20" ht="16.5" customHeight="1" x14ac:dyDescent="0.25">
      <c r="A8" s="4">
        <v>31</v>
      </c>
      <c r="B8" s="4">
        <v>8</v>
      </c>
      <c r="C8" s="4">
        <v>2</v>
      </c>
      <c r="D8" s="2" t="s">
        <v>59</v>
      </c>
      <c r="E8" s="2" t="s">
        <v>60</v>
      </c>
      <c r="F8" s="2" t="s">
        <v>61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2</v>
      </c>
      <c r="M8" s="4">
        <v>1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f t="shared" ref="T8:T10" si="0">S8+R8+Q8+P8+O8+N8+M8+L8+K8+J8+I8+H8+G8</f>
        <v>3</v>
      </c>
    </row>
    <row r="9" spans="1:20" ht="16.5" customHeight="1" x14ac:dyDescent="0.25">
      <c r="A9" s="4">
        <v>31</v>
      </c>
      <c r="B9" s="4">
        <v>8</v>
      </c>
      <c r="C9" s="4">
        <v>3</v>
      </c>
      <c r="D9" s="2" t="s">
        <v>62</v>
      </c>
      <c r="E9" s="2" t="s">
        <v>63</v>
      </c>
      <c r="F9" s="2" t="s">
        <v>64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f t="shared" si="0"/>
        <v>0</v>
      </c>
    </row>
    <row r="10" spans="1:20" ht="16.5" customHeight="1" x14ac:dyDescent="0.25">
      <c r="A10" s="4">
        <v>31</v>
      </c>
      <c r="B10" s="4">
        <v>8</v>
      </c>
      <c r="C10" s="4">
        <v>4</v>
      </c>
      <c r="D10" s="2" t="s">
        <v>65</v>
      </c>
      <c r="E10" s="2" t="s">
        <v>66</v>
      </c>
      <c r="F10" s="2" t="s">
        <v>67</v>
      </c>
      <c r="G10" s="4">
        <v>1</v>
      </c>
      <c r="H10" s="4">
        <v>0</v>
      </c>
      <c r="I10" s="4">
        <v>1</v>
      </c>
      <c r="J10" s="4">
        <v>1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1</v>
      </c>
      <c r="R10" s="4">
        <v>0</v>
      </c>
      <c r="S10" s="4">
        <v>0</v>
      </c>
      <c r="T10" s="4">
        <f t="shared" si="0"/>
        <v>4</v>
      </c>
    </row>
    <row r="11" spans="1:20" x14ac:dyDescent="0.25">
      <c r="A11" s="11"/>
      <c r="B11" s="11"/>
      <c r="C11" s="11"/>
      <c r="D11" s="10"/>
      <c r="E11" s="10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</sheetData>
  <mergeCells count="9">
    <mergeCell ref="D4:F5"/>
    <mergeCell ref="A4:C5"/>
    <mergeCell ref="G5:I5"/>
    <mergeCell ref="L5:P5"/>
    <mergeCell ref="A1:T1"/>
    <mergeCell ref="A2:T2"/>
    <mergeCell ref="A3:D3"/>
    <mergeCell ref="E3:T3"/>
    <mergeCell ref="G4:T4"/>
  </mergeCells>
  <pageMargins left="0.19685039370078741" right="0.19685039370078741" top="0.59055118110236227" bottom="0.19685039370078741" header="0" footer="0"/>
  <pageSetup paperSize="9" scale="8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view="pageBreakPreview" zoomScaleSheetLayoutView="100" workbookViewId="0">
      <selection activeCell="A11" sqref="A11:XFD13"/>
    </sheetView>
  </sheetViews>
  <sheetFormatPr defaultColWidth="9.140625" defaultRowHeight="15" x14ac:dyDescent="0.25"/>
  <cols>
    <col min="1" max="1" width="4.5703125" style="3" customWidth="1"/>
    <col min="2" max="2" width="7" style="3" customWidth="1"/>
    <col min="3" max="3" width="5.5703125" style="3" customWidth="1"/>
    <col min="4" max="4" width="12.42578125" style="5" customWidth="1"/>
    <col min="5" max="5" width="10.7109375" style="5" customWidth="1"/>
    <col min="6" max="6" width="15" style="5" customWidth="1"/>
    <col min="7" max="7" width="5.42578125" style="3" customWidth="1"/>
    <col min="8" max="8" width="5.140625" style="3" customWidth="1"/>
    <col min="9" max="9" width="4.7109375" style="3" customWidth="1"/>
    <col min="10" max="10" width="5.5703125" style="3" customWidth="1"/>
    <col min="11" max="11" width="6" style="3" customWidth="1"/>
    <col min="12" max="26" width="4.7109375" style="3" customWidth="1"/>
    <col min="27" max="27" width="12.140625" style="3" customWidth="1"/>
    <col min="28" max="16384" width="9.140625" style="3"/>
  </cols>
  <sheetData>
    <row r="1" spans="1:27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</row>
    <row r="2" spans="1:27" ht="15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7" ht="16.5" customHeight="1" x14ac:dyDescent="0.25">
      <c r="A3" s="21" t="s">
        <v>13</v>
      </c>
      <c r="B3" s="21"/>
      <c r="C3" s="21"/>
      <c r="D3" s="21"/>
      <c r="E3" s="20" t="s">
        <v>31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ht="14.1" customHeight="1" x14ac:dyDescent="0.25">
      <c r="A4" s="23" t="s">
        <v>10</v>
      </c>
      <c r="B4" s="24"/>
      <c r="C4" s="25"/>
      <c r="D4" s="23" t="s">
        <v>3</v>
      </c>
      <c r="E4" s="24"/>
      <c r="F4" s="25"/>
      <c r="G4" s="22" t="s">
        <v>7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</row>
    <row r="5" spans="1:27" ht="14.1" customHeight="1" x14ac:dyDescent="0.25">
      <c r="A5" s="14"/>
      <c r="B5" s="15"/>
      <c r="C5" s="16"/>
      <c r="D5" s="14"/>
      <c r="E5" s="15"/>
      <c r="F5" s="16"/>
      <c r="G5" s="9">
        <v>1</v>
      </c>
      <c r="H5" s="9">
        <v>2</v>
      </c>
      <c r="I5" s="29">
        <v>3</v>
      </c>
      <c r="J5" s="30"/>
      <c r="K5" s="29">
        <v>4</v>
      </c>
      <c r="L5" s="31"/>
      <c r="M5" s="30"/>
      <c r="N5" s="9">
        <v>5</v>
      </c>
      <c r="O5" s="9">
        <v>6</v>
      </c>
      <c r="P5" s="29">
        <v>7</v>
      </c>
      <c r="Q5" s="31"/>
      <c r="R5" s="31"/>
      <c r="S5" s="31"/>
      <c r="T5" s="31"/>
      <c r="U5" s="30"/>
      <c r="V5" s="9">
        <v>8</v>
      </c>
      <c r="W5" s="9">
        <v>9</v>
      </c>
      <c r="X5" s="29">
        <v>10</v>
      </c>
      <c r="Y5" s="30"/>
      <c r="Z5" s="9">
        <v>11</v>
      </c>
      <c r="AA5" s="12"/>
    </row>
    <row r="6" spans="1:27" ht="42" customHeight="1" x14ac:dyDescent="0.25">
      <c r="A6" s="9" t="s">
        <v>8</v>
      </c>
      <c r="B6" s="9" t="s">
        <v>0</v>
      </c>
      <c r="C6" s="9" t="s">
        <v>1</v>
      </c>
      <c r="D6" s="9" t="s">
        <v>4</v>
      </c>
      <c r="E6" s="9" t="s">
        <v>5</v>
      </c>
      <c r="F6" s="9" t="s">
        <v>6</v>
      </c>
      <c r="G6" s="17" t="s">
        <v>21</v>
      </c>
      <c r="H6" s="17" t="s">
        <v>22</v>
      </c>
      <c r="I6" s="1">
        <v>3</v>
      </c>
      <c r="J6" s="17" t="s">
        <v>16</v>
      </c>
      <c r="K6" s="17" t="s">
        <v>17</v>
      </c>
      <c r="L6" s="17" t="s">
        <v>18</v>
      </c>
      <c r="M6" s="17" t="s">
        <v>23</v>
      </c>
      <c r="N6" s="17" t="s">
        <v>19</v>
      </c>
      <c r="O6" s="17" t="s">
        <v>20</v>
      </c>
      <c r="P6" s="17" t="s">
        <v>24</v>
      </c>
      <c r="Q6" s="17" t="s">
        <v>25</v>
      </c>
      <c r="R6" s="17" t="s">
        <v>26</v>
      </c>
      <c r="S6" s="17" t="s">
        <v>27</v>
      </c>
      <c r="T6" s="17" t="s">
        <v>28</v>
      </c>
      <c r="U6" s="17" t="s">
        <v>29</v>
      </c>
      <c r="V6" s="17" t="s">
        <v>32</v>
      </c>
      <c r="W6" s="17" t="s">
        <v>33</v>
      </c>
      <c r="X6" s="17" t="s">
        <v>34</v>
      </c>
      <c r="Y6" s="17" t="s">
        <v>35</v>
      </c>
      <c r="Z6" s="17" t="s">
        <v>36</v>
      </c>
      <c r="AA6" s="13" t="s">
        <v>14</v>
      </c>
    </row>
    <row r="7" spans="1:27" ht="16.5" customHeight="1" x14ac:dyDescent="0.25">
      <c r="A7" s="4">
        <v>31</v>
      </c>
      <c r="B7" s="4">
        <v>11</v>
      </c>
      <c r="C7" s="4">
        <v>1</v>
      </c>
      <c r="D7" s="2" t="s">
        <v>81</v>
      </c>
      <c r="E7" s="2" t="s">
        <v>82</v>
      </c>
      <c r="F7" s="2" t="s">
        <v>91</v>
      </c>
      <c r="G7" s="4">
        <v>0</v>
      </c>
      <c r="H7" s="4">
        <v>1</v>
      </c>
      <c r="I7" s="4">
        <v>3</v>
      </c>
      <c r="J7" s="4">
        <v>3</v>
      </c>
      <c r="K7" s="4">
        <v>0</v>
      </c>
      <c r="L7" s="4">
        <v>0</v>
      </c>
      <c r="M7" s="4">
        <v>2</v>
      </c>
      <c r="N7" s="4">
        <v>7</v>
      </c>
      <c r="O7" s="4">
        <v>2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2</v>
      </c>
      <c r="W7" s="4">
        <v>4</v>
      </c>
      <c r="X7" s="4">
        <v>2</v>
      </c>
      <c r="Y7" s="4">
        <v>0</v>
      </c>
      <c r="Z7" s="4">
        <v>0</v>
      </c>
      <c r="AA7" s="4">
        <f>Z7+Y7+X7+W7+V7+U7+T7+S7+R7+Q7+P7+O7+N7+M7+L7+K7+J7+I7+H7+G7</f>
        <v>26</v>
      </c>
    </row>
    <row r="8" spans="1:27" ht="16.5" customHeight="1" x14ac:dyDescent="0.25">
      <c r="A8" s="4">
        <v>31</v>
      </c>
      <c r="B8" s="4">
        <v>11</v>
      </c>
      <c r="C8" s="4">
        <v>2</v>
      </c>
      <c r="D8" s="2" t="s">
        <v>83</v>
      </c>
      <c r="E8" s="2" t="s">
        <v>84</v>
      </c>
      <c r="F8" s="2" t="s">
        <v>92</v>
      </c>
      <c r="G8" s="4">
        <v>1</v>
      </c>
      <c r="H8" s="4">
        <v>1</v>
      </c>
      <c r="I8" s="4">
        <v>0</v>
      </c>
      <c r="J8" s="4">
        <v>0</v>
      </c>
      <c r="K8" s="4">
        <v>1</v>
      </c>
      <c r="L8" s="4">
        <v>0</v>
      </c>
      <c r="M8" s="4">
        <v>0</v>
      </c>
      <c r="N8" s="4">
        <v>0</v>
      </c>
      <c r="O8" s="4">
        <v>2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4</v>
      </c>
      <c r="X8" s="4">
        <v>1</v>
      </c>
      <c r="Y8" s="4">
        <v>0</v>
      </c>
      <c r="Z8" s="4">
        <v>4</v>
      </c>
      <c r="AA8" s="4">
        <f t="shared" ref="AA8:AA10" si="0">Z8+Y8+X8+W8+V8+U8+T8+S8+R8+Q8+P8+O8+N8+M8+L8+K8+J8+I8+H8+G8</f>
        <v>14</v>
      </c>
    </row>
    <row r="9" spans="1:27" ht="16.5" customHeight="1" x14ac:dyDescent="0.25">
      <c r="A9" s="4">
        <v>31</v>
      </c>
      <c r="B9" s="4">
        <v>11</v>
      </c>
      <c r="C9" s="4">
        <v>3</v>
      </c>
      <c r="D9" s="2" t="s">
        <v>85</v>
      </c>
      <c r="E9" s="2" t="s">
        <v>86</v>
      </c>
      <c r="F9" s="2" t="s">
        <v>90</v>
      </c>
      <c r="G9" s="4">
        <v>0</v>
      </c>
      <c r="H9" s="4">
        <v>0</v>
      </c>
      <c r="I9" s="4">
        <v>0</v>
      </c>
      <c r="J9" s="4">
        <v>1</v>
      </c>
      <c r="K9" s="4">
        <v>1</v>
      </c>
      <c r="L9" s="4">
        <v>0</v>
      </c>
      <c r="M9" s="4">
        <v>0</v>
      </c>
      <c r="N9" s="4">
        <v>4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2</v>
      </c>
      <c r="W9" s="4">
        <v>3</v>
      </c>
      <c r="X9" s="4">
        <v>6</v>
      </c>
      <c r="Y9" s="4">
        <v>1</v>
      </c>
      <c r="Z9" s="4">
        <v>8</v>
      </c>
      <c r="AA9" s="4">
        <f t="shared" si="0"/>
        <v>26</v>
      </c>
    </row>
    <row r="10" spans="1:27" ht="16.5" customHeight="1" x14ac:dyDescent="0.25">
      <c r="A10" s="4">
        <v>31</v>
      </c>
      <c r="B10" s="4">
        <v>11</v>
      </c>
      <c r="C10" s="4">
        <v>4</v>
      </c>
      <c r="D10" s="2" t="s">
        <v>87</v>
      </c>
      <c r="E10" s="2" t="s">
        <v>88</v>
      </c>
      <c r="F10" s="2" t="s">
        <v>89</v>
      </c>
      <c r="G10" s="4">
        <v>0</v>
      </c>
      <c r="H10" s="4">
        <v>0</v>
      </c>
      <c r="I10" s="4">
        <v>0</v>
      </c>
      <c r="J10" s="4">
        <v>0</v>
      </c>
      <c r="K10" s="4">
        <v>1</v>
      </c>
      <c r="L10" s="4">
        <v>0</v>
      </c>
      <c r="M10" s="4">
        <v>0</v>
      </c>
      <c r="N10" s="4">
        <v>2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1</v>
      </c>
      <c r="W10" s="4">
        <v>3</v>
      </c>
      <c r="X10" s="4">
        <v>0</v>
      </c>
      <c r="Y10" s="4">
        <v>0</v>
      </c>
      <c r="Z10" s="4">
        <v>8</v>
      </c>
      <c r="AA10" s="4">
        <f t="shared" si="0"/>
        <v>15</v>
      </c>
    </row>
    <row r="11" spans="1:27" x14ac:dyDescent="0.25">
      <c r="A11" s="11"/>
      <c r="B11" s="11"/>
      <c r="C11" s="11"/>
      <c r="D11" s="10"/>
      <c r="E11" s="10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</sheetData>
  <mergeCells count="11">
    <mergeCell ref="I5:J5"/>
    <mergeCell ref="K5:M5"/>
    <mergeCell ref="P5:U5"/>
    <mergeCell ref="X5:Y5"/>
    <mergeCell ref="A1:AA1"/>
    <mergeCell ref="A2:AA2"/>
    <mergeCell ref="A3:D3"/>
    <mergeCell ref="E3:AA3"/>
    <mergeCell ref="A4:C4"/>
    <mergeCell ref="D4:F4"/>
    <mergeCell ref="G4:AA4"/>
  </mergeCells>
  <pageMargins left="0.19685039370078741" right="0.19685039370078741" top="0.59055118110236227" bottom="0.19685039370078741" header="0" footer="0"/>
  <pageSetup paperSize="9" scale="87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tabSelected="1" view="pageBreakPreview" zoomScaleSheetLayoutView="100" workbookViewId="0">
      <selection activeCell="E20" sqref="E20"/>
    </sheetView>
  </sheetViews>
  <sheetFormatPr defaultColWidth="9.140625" defaultRowHeight="15" x14ac:dyDescent="0.25"/>
  <cols>
    <col min="1" max="1" width="4.5703125" style="3" customWidth="1"/>
    <col min="2" max="2" width="7" style="3" customWidth="1"/>
    <col min="3" max="3" width="5.5703125" style="3" customWidth="1"/>
    <col min="4" max="4" width="12.42578125" style="5" customWidth="1"/>
    <col min="5" max="5" width="10.7109375" style="5" customWidth="1"/>
    <col min="6" max="6" width="17.140625" style="5" customWidth="1"/>
    <col min="7" max="7" width="5.42578125" style="3" customWidth="1"/>
    <col min="8" max="8" width="5.140625" style="3" customWidth="1"/>
    <col min="9" max="9" width="4.7109375" style="3" customWidth="1"/>
    <col min="10" max="10" width="5.5703125" style="3" customWidth="1"/>
    <col min="11" max="11" width="6" style="3" customWidth="1"/>
    <col min="12" max="21" width="4.7109375" style="3" customWidth="1"/>
    <col min="22" max="22" width="12.140625" style="3" customWidth="1"/>
    <col min="23" max="16384" width="9.140625" style="3"/>
  </cols>
  <sheetData>
    <row r="1" spans="1:22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15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16.5" customHeight="1" x14ac:dyDescent="0.25">
      <c r="A3" s="21" t="s">
        <v>13</v>
      </c>
      <c r="B3" s="21"/>
      <c r="C3" s="21"/>
      <c r="D3" s="21"/>
      <c r="E3" s="20" t="s">
        <v>37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14.1" customHeight="1" x14ac:dyDescent="0.25">
      <c r="A4" s="23" t="s">
        <v>10</v>
      </c>
      <c r="B4" s="24"/>
      <c r="C4" s="25"/>
      <c r="D4" s="23" t="s">
        <v>3</v>
      </c>
      <c r="E4" s="24"/>
      <c r="F4" s="25"/>
      <c r="G4" s="22" t="s">
        <v>7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ht="14.1" customHeight="1" x14ac:dyDescent="0.25">
      <c r="A5" s="26"/>
      <c r="B5" s="27"/>
      <c r="C5" s="28"/>
      <c r="D5" s="26"/>
      <c r="E5" s="27"/>
      <c r="F5" s="28"/>
      <c r="G5" s="29">
        <v>1</v>
      </c>
      <c r="H5" s="30"/>
      <c r="I5" s="9">
        <v>2</v>
      </c>
      <c r="J5" s="29">
        <v>3</v>
      </c>
      <c r="K5" s="31"/>
      <c r="L5" s="30"/>
      <c r="M5" s="29">
        <v>4</v>
      </c>
      <c r="N5" s="31"/>
      <c r="O5" s="31"/>
      <c r="P5" s="31"/>
      <c r="Q5" s="30"/>
      <c r="R5" s="9">
        <v>5</v>
      </c>
      <c r="S5" s="9">
        <v>6</v>
      </c>
      <c r="T5" s="9">
        <v>7</v>
      </c>
      <c r="U5" s="9">
        <v>8</v>
      </c>
      <c r="V5" s="12"/>
    </row>
    <row r="6" spans="1:22" ht="42" customHeight="1" x14ac:dyDescent="0.25">
      <c r="A6" s="9" t="s">
        <v>8</v>
      </c>
      <c r="B6" s="9" t="s">
        <v>0</v>
      </c>
      <c r="C6" s="9" t="s">
        <v>1</v>
      </c>
      <c r="D6" s="9" t="s">
        <v>4</v>
      </c>
      <c r="E6" s="9" t="s">
        <v>5</v>
      </c>
      <c r="F6" s="9" t="s">
        <v>6</v>
      </c>
      <c r="G6" s="17" t="s">
        <v>21</v>
      </c>
      <c r="H6" s="17" t="s">
        <v>22</v>
      </c>
      <c r="I6" s="1">
        <v>3</v>
      </c>
      <c r="J6" s="17" t="s">
        <v>16</v>
      </c>
      <c r="K6" s="17" t="s">
        <v>17</v>
      </c>
      <c r="L6" s="17" t="s">
        <v>18</v>
      </c>
      <c r="M6" s="17" t="s">
        <v>23</v>
      </c>
      <c r="N6" s="17" t="s">
        <v>19</v>
      </c>
      <c r="O6" s="17" t="s">
        <v>20</v>
      </c>
      <c r="P6" s="17" t="s">
        <v>24</v>
      </c>
      <c r="Q6" s="17" t="s">
        <v>25</v>
      </c>
      <c r="R6" s="17" t="s">
        <v>26</v>
      </c>
      <c r="S6" s="17" t="s">
        <v>27</v>
      </c>
      <c r="T6" s="17" t="s">
        <v>28</v>
      </c>
      <c r="U6" s="17" t="s">
        <v>29</v>
      </c>
      <c r="V6" s="13" t="s">
        <v>14</v>
      </c>
    </row>
    <row r="7" spans="1:22" ht="16.5" customHeight="1" x14ac:dyDescent="0.25">
      <c r="A7" s="4">
        <v>31</v>
      </c>
      <c r="B7" s="4">
        <v>11</v>
      </c>
      <c r="C7" s="4">
        <v>1</v>
      </c>
      <c r="D7" s="2" t="s">
        <v>68</v>
      </c>
      <c r="E7" s="2" t="s">
        <v>69</v>
      </c>
      <c r="F7" s="2" t="s">
        <v>95</v>
      </c>
      <c r="G7" s="4">
        <v>0</v>
      </c>
      <c r="H7" s="4">
        <v>0</v>
      </c>
      <c r="I7" s="4">
        <v>10</v>
      </c>
      <c r="J7" s="4">
        <v>0</v>
      </c>
      <c r="K7" s="4">
        <v>0</v>
      </c>
      <c r="L7" s="4">
        <v>0</v>
      </c>
      <c r="M7" s="4">
        <v>2</v>
      </c>
      <c r="N7" s="4">
        <v>0</v>
      </c>
      <c r="O7" s="4">
        <v>0</v>
      </c>
      <c r="P7" s="4">
        <v>3</v>
      </c>
      <c r="Q7" s="4">
        <v>0</v>
      </c>
      <c r="R7" s="4">
        <v>0</v>
      </c>
      <c r="S7" s="4">
        <v>3</v>
      </c>
      <c r="T7" s="4">
        <v>4</v>
      </c>
      <c r="U7" s="4">
        <v>6</v>
      </c>
      <c r="V7" s="4">
        <f>U7+T7+S7+R7+Q7+P7+O7+N7+M7+L7+K7+J7+I7+H7+G7</f>
        <v>28</v>
      </c>
    </row>
    <row r="8" spans="1:22" ht="16.5" customHeight="1" x14ac:dyDescent="0.25">
      <c r="A8" s="4">
        <v>31</v>
      </c>
      <c r="B8" s="4">
        <v>11</v>
      </c>
      <c r="C8" s="4">
        <v>2</v>
      </c>
      <c r="D8" s="2" t="s">
        <v>70</v>
      </c>
      <c r="E8" s="2" t="s">
        <v>71</v>
      </c>
      <c r="F8" s="2" t="s">
        <v>72</v>
      </c>
      <c r="G8" s="4">
        <v>0</v>
      </c>
      <c r="H8" s="4">
        <v>2</v>
      </c>
      <c r="I8" s="4">
        <v>8</v>
      </c>
      <c r="J8" s="4">
        <v>3</v>
      </c>
      <c r="K8" s="4">
        <v>0</v>
      </c>
      <c r="L8" s="4">
        <v>0</v>
      </c>
      <c r="M8" s="4">
        <v>2</v>
      </c>
      <c r="N8" s="4">
        <v>0</v>
      </c>
      <c r="O8" s="4">
        <v>2</v>
      </c>
      <c r="P8" s="4">
        <v>2</v>
      </c>
      <c r="Q8" s="4">
        <v>10</v>
      </c>
      <c r="R8" s="4">
        <v>4</v>
      </c>
      <c r="S8" s="4">
        <v>2</v>
      </c>
      <c r="T8" s="4">
        <v>6</v>
      </c>
      <c r="U8" s="4">
        <v>6</v>
      </c>
      <c r="V8" s="4">
        <f t="shared" ref="V8:V12" si="0">U8+T8+S8+R8+Q8+P8+O8+N8+M8+L8+K8+J8+I8+H8+G8</f>
        <v>47</v>
      </c>
    </row>
    <row r="9" spans="1:22" ht="16.5" customHeight="1" x14ac:dyDescent="0.25">
      <c r="A9" s="4">
        <v>31</v>
      </c>
      <c r="B9" s="4">
        <v>11</v>
      </c>
      <c r="C9" s="4">
        <v>3</v>
      </c>
      <c r="D9" s="2" t="s">
        <v>73</v>
      </c>
      <c r="E9" s="2" t="s">
        <v>74</v>
      </c>
      <c r="F9" s="2" t="s">
        <v>75</v>
      </c>
      <c r="G9" s="4">
        <v>0</v>
      </c>
      <c r="H9" s="4">
        <v>0</v>
      </c>
      <c r="I9" s="4">
        <v>4</v>
      </c>
      <c r="J9" s="4">
        <v>3</v>
      </c>
      <c r="K9" s="4">
        <v>3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2</v>
      </c>
      <c r="S9" s="4">
        <v>2</v>
      </c>
      <c r="T9" s="4">
        <v>1</v>
      </c>
      <c r="U9" s="4">
        <v>9</v>
      </c>
      <c r="V9" s="4">
        <f t="shared" si="0"/>
        <v>24</v>
      </c>
    </row>
    <row r="10" spans="1:22" ht="16.5" customHeight="1" x14ac:dyDescent="0.25">
      <c r="A10" s="4">
        <v>31</v>
      </c>
      <c r="B10" s="4">
        <v>11</v>
      </c>
      <c r="C10" s="4">
        <v>4</v>
      </c>
      <c r="D10" s="2" t="s">
        <v>76</v>
      </c>
      <c r="E10" s="2" t="s">
        <v>39</v>
      </c>
      <c r="F10" s="2" t="s">
        <v>46</v>
      </c>
      <c r="G10" s="4">
        <v>0</v>
      </c>
      <c r="H10" s="4">
        <v>0</v>
      </c>
      <c r="I10" s="4">
        <v>4</v>
      </c>
      <c r="J10" s="4">
        <v>3</v>
      </c>
      <c r="K10" s="4">
        <v>3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9</v>
      </c>
      <c r="V10" s="4">
        <f t="shared" si="0"/>
        <v>19</v>
      </c>
    </row>
    <row r="11" spans="1:22" ht="16.5" customHeight="1" x14ac:dyDescent="0.25">
      <c r="A11" s="4">
        <v>31</v>
      </c>
      <c r="B11" s="4">
        <v>11</v>
      </c>
      <c r="C11" s="4">
        <v>5</v>
      </c>
      <c r="D11" s="2" t="s">
        <v>77</v>
      </c>
      <c r="E11" s="2" t="s">
        <v>78</v>
      </c>
      <c r="F11" s="2" t="s">
        <v>94</v>
      </c>
      <c r="G11" s="4">
        <v>0</v>
      </c>
      <c r="H11" s="4">
        <v>0</v>
      </c>
      <c r="I11" s="4">
        <v>8</v>
      </c>
      <c r="J11" s="4">
        <v>3</v>
      </c>
      <c r="K11" s="4">
        <v>3</v>
      </c>
      <c r="L11" s="4">
        <v>0</v>
      </c>
      <c r="M11" s="4">
        <v>2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f t="shared" si="0"/>
        <v>16</v>
      </c>
    </row>
    <row r="12" spans="1:22" ht="16.5" customHeight="1" x14ac:dyDescent="0.25">
      <c r="A12" s="4">
        <v>31</v>
      </c>
      <c r="B12" s="4">
        <v>11</v>
      </c>
      <c r="C12" s="4">
        <v>6</v>
      </c>
      <c r="D12" s="2" t="s">
        <v>79</v>
      </c>
      <c r="E12" s="2" t="s">
        <v>78</v>
      </c>
      <c r="F12" s="2" t="s">
        <v>93</v>
      </c>
      <c r="G12" s="4">
        <v>0</v>
      </c>
      <c r="H12" s="4">
        <v>0</v>
      </c>
      <c r="I12" s="4">
        <v>0</v>
      </c>
      <c r="J12" s="4">
        <v>0</v>
      </c>
      <c r="K12" s="4">
        <v>3</v>
      </c>
      <c r="L12" s="4">
        <v>0</v>
      </c>
      <c r="M12" s="4">
        <v>2</v>
      </c>
      <c r="N12" s="4">
        <v>0</v>
      </c>
      <c r="O12" s="4">
        <v>2</v>
      </c>
      <c r="P12" s="4">
        <v>2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f t="shared" si="0"/>
        <v>9</v>
      </c>
    </row>
  </sheetData>
  <mergeCells count="10">
    <mergeCell ref="G5:H5"/>
    <mergeCell ref="J5:L5"/>
    <mergeCell ref="M5:Q5"/>
    <mergeCell ref="D4:F5"/>
    <mergeCell ref="A1:V1"/>
    <mergeCell ref="A2:V2"/>
    <mergeCell ref="A3:D3"/>
    <mergeCell ref="E3:V3"/>
    <mergeCell ref="G4:V4"/>
    <mergeCell ref="A4:C5"/>
  </mergeCells>
  <pageMargins left="0.19685039370078741" right="0.19685039370078741" top="0.59055118110236227" bottom="0.19685039370078741" header="0" footer="0"/>
  <pageSetup paperSize="9" scale="8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5 класс</vt:lpstr>
      <vt:lpstr>7 класс</vt:lpstr>
      <vt:lpstr>8 класс</vt:lpstr>
      <vt:lpstr>9 класс</vt:lpstr>
      <vt:lpstr>11 класс</vt:lpstr>
      <vt:lpstr>'11 класс'!Область_печати</vt:lpstr>
      <vt:lpstr>'5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2025-11-28T05:55:42Z</dcterms:modified>
</cp:coreProperties>
</file>