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40" windowHeight="13740" activeTab="6"/>
  </bookViews>
  <sheets>
    <sheet name="5 класс" sheetId="38" r:id="rId1"/>
    <sheet name="6 класс" sheetId="37" r:id="rId2"/>
    <sheet name="7 класс" sheetId="36" r:id="rId3"/>
    <sheet name="8 класс" sheetId="35" r:id="rId4"/>
    <sheet name="9 класс" sheetId="34" r:id="rId5"/>
    <sheet name="10 класс" sheetId="33" r:id="rId6"/>
    <sheet name="11 класс" sheetId="27" r:id="rId7"/>
  </sheets>
  <definedNames>
    <definedName name="_xlnm._FilterDatabase" localSheetId="1" hidden="1">'6 класс'!$A$8:$K$19</definedName>
    <definedName name="_xlnm.Print_Area" localSheetId="5">'10 класс'!$A$1:$J$13</definedName>
    <definedName name="_xlnm.Print_Area" localSheetId="6">'11 класс'!$A$1:$J$15</definedName>
    <definedName name="_xlnm.Print_Area" localSheetId="0">'5 класс'!$A$1:$K$12</definedName>
    <definedName name="_xlnm.Print_Area" localSheetId="1">'6 класс'!$A$1:$K$19</definedName>
    <definedName name="_xlnm.Print_Area" localSheetId="2">'7 класс'!$A$1:$K$11</definedName>
    <definedName name="_xlnm.Print_Area" localSheetId="3">'8 класс'!$A$1:$I$22</definedName>
    <definedName name="_xlnm.Print_Area" localSheetId="4">'9 класс'!$A$1:$J$18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" i="27" l="1"/>
  <c r="I8" i="27"/>
  <c r="I6" i="27"/>
  <c r="I7" i="33"/>
  <c r="I6" i="33"/>
  <c r="I7" i="34"/>
  <c r="I8" i="34"/>
  <c r="I9" i="34"/>
  <c r="I10" i="34"/>
  <c r="I11" i="34"/>
  <c r="I6" i="34"/>
  <c r="I7" i="35"/>
  <c r="I8" i="35"/>
  <c r="I9" i="35"/>
  <c r="I10" i="35"/>
  <c r="I11" i="35"/>
  <c r="I12" i="35"/>
  <c r="I13" i="35"/>
  <c r="I14" i="35"/>
  <c r="I15" i="35"/>
  <c r="I16" i="35"/>
  <c r="I6" i="35"/>
  <c r="I7" i="36"/>
  <c r="I8" i="36"/>
  <c r="I9" i="36"/>
  <c r="I10" i="36"/>
  <c r="I11" i="36"/>
  <c r="I6" i="36"/>
  <c r="I7" i="37"/>
  <c r="I8" i="37"/>
  <c r="I9" i="37"/>
  <c r="I10" i="37"/>
  <c r="I11" i="37"/>
  <c r="I12" i="37"/>
  <c r="I13" i="37"/>
  <c r="I14" i="37"/>
  <c r="I15" i="37"/>
  <c r="I16" i="37"/>
  <c r="I17" i="37"/>
  <c r="I18" i="37"/>
  <c r="I19" i="37"/>
  <c r="I6" i="37"/>
  <c r="I8" i="38"/>
  <c r="I9" i="38"/>
  <c r="I10" i="38"/>
  <c r="I11" i="38"/>
  <c r="I12" i="38"/>
</calcChain>
</file>

<file path=xl/sharedStrings.xml><?xml version="1.0" encoding="utf-8"?>
<sst xmlns="http://schemas.openxmlformats.org/spreadsheetml/2006/main" count="252" uniqueCount="134">
  <si>
    <t>Класс</t>
  </si>
  <si>
    <t>№ п/п</t>
  </si>
  <si>
    <t>ПРОТОКОЛ</t>
  </si>
  <si>
    <t>итого</t>
  </si>
  <si>
    <t>ФИО участника</t>
  </si>
  <si>
    <t xml:space="preserve">Фамилия </t>
  </si>
  <si>
    <t>Имя</t>
  </si>
  <si>
    <t>Отчество</t>
  </si>
  <si>
    <t>Выполнение заданий</t>
  </si>
  <si>
    <t>ОО</t>
  </si>
  <si>
    <t>Итого</t>
  </si>
  <si>
    <t>КОД</t>
  </si>
  <si>
    <r>
      <t xml:space="preserve">результатов школьного этапа всероссийской олимпиады школьников по </t>
    </r>
    <r>
      <rPr>
        <b/>
        <sz val="11"/>
        <rFont val="Times New Roman"/>
        <family val="1"/>
        <charset val="204"/>
      </rPr>
      <t>литературе</t>
    </r>
    <r>
      <rPr>
        <b/>
        <sz val="11"/>
        <color rgb="FFFF0000"/>
        <rFont val="Times New Roman"/>
        <family val="1"/>
        <charset val="204"/>
      </rPr>
      <t xml:space="preserve"> </t>
    </r>
  </si>
  <si>
    <t xml:space="preserve">                5 класс</t>
  </si>
  <si>
    <t xml:space="preserve">               7 класс</t>
  </si>
  <si>
    <t xml:space="preserve">                   6 класс</t>
  </si>
  <si>
    <t xml:space="preserve">               9 класс</t>
  </si>
  <si>
    <t xml:space="preserve">       10 класс</t>
  </si>
  <si>
    <t xml:space="preserve">               11 класс</t>
  </si>
  <si>
    <t xml:space="preserve">  8 класс</t>
  </si>
  <si>
    <r>
      <t>Дата проведения  15</t>
    </r>
    <r>
      <rPr>
        <b/>
        <sz val="11"/>
        <rFont val="Times New Roman"/>
        <family val="1"/>
        <charset val="204"/>
      </rPr>
      <t>.10.2025</t>
    </r>
  </si>
  <si>
    <t>Федореева</t>
  </si>
  <si>
    <t>Диана</t>
  </si>
  <si>
    <t>Макарова</t>
  </si>
  <si>
    <t>Ирина</t>
  </si>
  <si>
    <t>Олеговгна</t>
  </si>
  <si>
    <t>Бирюкова</t>
  </si>
  <si>
    <t>Мария</t>
  </si>
  <si>
    <t>Романовна</t>
  </si>
  <si>
    <t>Лапа</t>
  </si>
  <si>
    <t>Вероника</t>
  </si>
  <si>
    <t>Ивановна</t>
  </si>
  <si>
    <t>Александровна</t>
  </si>
  <si>
    <t>Курдаева</t>
  </si>
  <si>
    <t>Милена</t>
  </si>
  <si>
    <t>Андреевна</t>
  </si>
  <si>
    <t>Гущина</t>
  </si>
  <si>
    <t>Ника</t>
  </si>
  <si>
    <t>Марменкова</t>
  </si>
  <si>
    <t>Маргарита</t>
  </si>
  <si>
    <t>Денисовна</t>
  </si>
  <si>
    <t>Яковлева</t>
  </si>
  <si>
    <t>Ксения</t>
  </si>
  <si>
    <t>Сергеевна</t>
  </si>
  <si>
    <t xml:space="preserve">Ушакова </t>
  </si>
  <si>
    <t>Полина</t>
  </si>
  <si>
    <t>Геннадьевна</t>
  </si>
  <si>
    <t>Карабутова</t>
  </si>
  <si>
    <t>Степанова</t>
  </si>
  <si>
    <t>Колобова</t>
  </si>
  <si>
    <t>Алексеевна</t>
  </si>
  <si>
    <t>Кузьмина</t>
  </si>
  <si>
    <t>Николаевна</t>
  </si>
  <si>
    <t xml:space="preserve">Дутчак </t>
  </si>
  <si>
    <t>Дмитриевна</t>
  </si>
  <si>
    <t>Лис</t>
  </si>
  <si>
    <t>Евгения</t>
  </si>
  <si>
    <t>Соколова</t>
  </si>
  <si>
    <t>Анастасия</t>
  </si>
  <si>
    <t>Гурина</t>
  </si>
  <si>
    <t>Александра</t>
  </si>
  <si>
    <t>Силина</t>
  </si>
  <si>
    <t>Софья</t>
  </si>
  <si>
    <t>Викторовна</t>
  </si>
  <si>
    <t>Архипов</t>
  </si>
  <si>
    <t>Кирилл</t>
  </si>
  <si>
    <t>Владимирович</t>
  </si>
  <si>
    <t>Одоевцева</t>
  </si>
  <si>
    <t>Татьяна</t>
  </si>
  <si>
    <t>Владимировна</t>
  </si>
  <si>
    <t>Спириденко</t>
  </si>
  <si>
    <t>Георгий</t>
  </si>
  <si>
    <t>Моисеенко</t>
  </si>
  <si>
    <t>Андрей</t>
  </si>
  <si>
    <t>Сидорина</t>
  </si>
  <si>
    <t>Вера</t>
  </si>
  <si>
    <t>Лапченко</t>
  </si>
  <si>
    <t>Перевозкина</t>
  </si>
  <si>
    <t>Кристина</t>
  </si>
  <si>
    <t>Ермакова</t>
  </si>
  <si>
    <t>София</t>
  </si>
  <si>
    <t>Суворова</t>
  </si>
  <si>
    <t>Мынова</t>
  </si>
  <si>
    <t>Игоревич</t>
  </si>
  <si>
    <t>Константинович</t>
  </si>
  <si>
    <t>Валерьевна</t>
  </si>
  <si>
    <t>Ильинична</t>
  </si>
  <si>
    <t>Максимовна</t>
  </si>
  <si>
    <t>Углова</t>
  </si>
  <si>
    <t>Владислава</t>
  </si>
  <si>
    <t>Смотров</t>
  </si>
  <si>
    <t>Тимофей</t>
  </si>
  <si>
    <t>Артемович</t>
  </si>
  <si>
    <t>Салий</t>
  </si>
  <si>
    <t>Виталина</t>
  </si>
  <si>
    <t>Самоделова</t>
  </si>
  <si>
    <t>Константиновна</t>
  </si>
  <si>
    <t>Карелина</t>
  </si>
  <si>
    <t>Анна</t>
  </si>
  <si>
    <t>Пятова</t>
  </si>
  <si>
    <t>Эйли</t>
  </si>
  <si>
    <t>Калмыкова</t>
  </si>
  <si>
    <t>Алина</t>
  </si>
  <si>
    <t>Ефремова</t>
  </si>
  <si>
    <t>Варвара</t>
  </si>
  <si>
    <t>Ли</t>
  </si>
  <si>
    <t>Савастеева</t>
  </si>
  <si>
    <t>Михайловна</t>
  </si>
  <si>
    <t>Патлеева</t>
  </si>
  <si>
    <t>Дарья</t>
  </si>
  <si>
    <t>Толканёва</t>
  </si>
  <si>
    <t>Никитична</t>
  </si>
  <si>
    <t>оверина</t>
  </si>
  <si>
    <t>оськина</t>
  </si>
  <si>
    <t>дарья</t>
  </si>
  <si>
    <t>Ключевской</t>
  </si>
  <si>
    <t>Егор</t>
  </si>
  <si>
    <t>Дмитриевич</t>
  </si>
  <si>
    <t>Рябоштан</t>
  </si>
  <si>
    <t>Анфиса</t>
  </si>
  <si>
    <t>Филатов</t>
  </si>
  <si>
    <t>Артем</t>
  </si>
  <si>
    <t>Александрович</t>
  </si>
  <si>
    <t>Свиридов</t>
  </si>
  <si>
    <t>Клим</t>
  </si>
  <si>
    <t>Сергеевич</t>
  </si>
  <si>
    <t>Кирьянова</t>
  </si>
  <si>
    <t>Алексеевич</t>
  </si>
  <si>
    <t>Иванов</t>
  </si>
  <si>
    <t>Никита</t>
  </si>
  <si>
    <t>Бахридинов</t>
  </si>
  <si>
    <t>Холис</t>
  </si>
  <si>
    <t>Хурсаидович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</si>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</sst>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view="pageBreakPreview" zoomScale="110" zoomScaleSheetLayoutView="110" workbookViewId="0">
      <selection activeCell="E20" sqref="E20"/>
    </sheetView>
  </sheetViews>
  <sheetFormatPr defaultColWidth="9.140625" defaultRowHeight="15" x14ac:dyDescent="0.25"/>
  <cols>
    <col min="1" max="3" width="9.85546875" style="3" customWidth="1"/>
    <col min="4" max="4" width="19.5703125" style="7" customWidth="1"/>
    <col min="5" max="5" width="20" style="7" customWidth="1"/>
    <col min="6" max="6" width="23.42578125" style="7" customWidth="1"/>
    <col min="7" max="8" width="10.85546875" style="3" customWidth="1"/>
    <col min="9" max="9" width="10.85546875" style="5" customWidth="1"/>
    <col min="10" max="10" width="13.7109375" style="44" customWidth="1"/>
    <col min="11" max="11" width="22.5703125" style="46" customWidth="1"/>
    <col min="12" max="16384" width="9.140625" style="3"/>
  </cols>
  <sheetData>
    <row r="1" spans="1:11" x14ac:dyDescent="0.25">
      <c r="A1" s="47" t="s">
        <v>2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x14ac:dyDescent="0.25">
      <c r="A2" s="48" t="s">
        <v>12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6.5" customHeight="1" x14ac:dyDescent="0.25">
      <c r="A3" s="49" t="s">
        <v>20</v>
      </c>
      <c r="B3" s="49"/>
      <c r="C3" s="49"/>
      <c r="D3" s="49"/>
      <c r="F3" s="49" t="s">
        <v>13</v>
      </c>
      <c r="G3" s="50"/>
      <c r="I3" s="13"/>
    </row>
    <row r="4" spans="1:11" x14ac:dyDescent="0.25">
      <c r="A4" s="51" t="s">
        <v>11</v>
      </c>
      <c r="B4" s="51"/>
      <c r="C4" s="51"/>
      <c r="D4" s="52" t="s">
        <v>4</v>
      </c>
      <c r="E4" s="53"/>
      <c r="F4" s="54"/>
      <c r="G4" s="51" t="s">
        <v>8</v>
      </c>
      <c r="H4" s="51"/>
      <c r="I4" s="51"/>
      <c r="J4" s="55"/>
      <c r="K4" s="56"/>
    </row>
    <row r="5" spans="1:11" ht="24" customHeight="1" x14ac:dyDescent="0.25">
      <c r="A5" s="18" t="s">
        <v>9</v>
      </c>
      <c r="B5" s="18" t="s">
        <v>0</v>
      </c>
      <c r="C5" s="18" t="s">
        <v>1</v>
      </c>
      <c r="D5" s="18" t="s">
        <v>5</v>
      </c>
      <c r="E5" s="18" t="s">
        <v>6</v>
      </c>
      <c r="F5" s="18" t="s">
        <v>7</v>
      </c>
      <c r="G5" s="1">
        <v>1</v>
      </c>
      <c r="H5" s="41">
        <v>2</v>
      </c>
      <c r="I5" s="40" t="s">
        <v>3</v>
      </c>
      <c r="J5" s="55"/>
      <c r="K5" s="56"/>
    </row>
    <row r="6" spans="1:11" ht="18" customHeight="1" x14ac:dyDescent="0.25">
      <c r="A6" s="4">
        <v>31</v>
      </c>
      <c r="B6" s="4">
        <v>5</v>
      </c>
      <c r="C6" s="4">
        <v>18</v>
      </c>
      <c r="D6" s="2" t="s">
        <v>115</v>
      </c>
      <c r="E6" s="2" t="s">
        <v>116</v>
      </c>
      <c r="F6" s="2" t="s">
        <v>117</v>
      </c>
      <c r="G6" s="4">
        <v>8</v>
      </c>
      <c r="H6" s="45">
        <v>4</v>
      </c>
      <c r="I6" s="4">
        <v>12</v>
      </c>
      <c r="J6" s="12"/>
    </row>
    <row r="7" spans="1:11" ht="18" customHeight="1" x14ac:dyDescent="0.25">
      <c r="A7" s="4">
        <v>31</v>
      </c>
      <c r="B7" s="4">
        <v>5</v>
      </c>
      <c r="C7" s="3">
        <v>9</v>
      </c>
      <c r="D7" s="7" t="s">
        <v>118</v>
      </c>
      <c r="E7" s="7" t="s">
        <v>119</v>
      </c>
      <c r="F7" s="7" t="s">
        <v>69</v>
      </c>
      <c r="G7" s="3">
        <v>9</v>
      </c>
      <c r="H7" s="3">
        <v>0</v>
      </c>
      <c r="I7" s="4">
        <v>9</v>
      </c>
      <c r="J7" s="12"/>
    </row>
    <row r="8" spans="1:11" ht="18" customHeight="1" x14ac:dyDescent="0.25">
      <c r="A8" s="4">
        <v>31</v>
      </c>
      <c r="B8" s="4">
        <v>5</v>
      </c>
      <c r="C8" s="4">
        <v>1</v>
      </c>
      <c r="D8" s="22" t="s">
        <v>120</v>
      </c>
      <c r="E8" s="22" t="s">
        <v>121</v>
      </c>
      <c r="F8" s="22" t="s">
        <v>122</v>
      </c>
      <c r="G8" s="4">
        <v>7</v>
      </c>
      <c r="H8" s="45">
        <v>2</v>
      </c>
      <c r="I8" s="4">
        <f t="shared" ref="I8:I12" si="0">G8+H8</f>
        <v>9</v>
      </c>
      <c r="J8" s="12"/>
    </row>
    <row r="9" spans="1:11" ht="18" customHeight="1" x14ac:dyDescent="0.25">
      <c r="A9" s="4">
        <v>31</v>
      </c>
      <c r="B9" s="4">
        <v>5</v>
      </c>
      <c r="C9" s="4">
        <v>21</v>
      </c>
      <c r="D9" s="22" t="s">
        <v>123</v>
      </c>
      <c r="E9" s="22" t="s">
        <v>124</v>
      </c>
      <c r="F9" s="22" t="s">
        <v>125</v>
      </c>
      <c r="G9" s="4">
        <v>8</v>
      </c>
      <c r="H9" s="45">
        <v>0</v>
      </c>
      <c r="I9" s="4">
        <f t="shared" si="0"/>
        <v>8</v>
      </c>
      <c r="J9" s="12"/>
    </row>
    <row r="10" spans="1:11" s="17" customFormat="1" ht="18" customHeight="1" x14ac:dyDescent="0.25">
      <c r="A10" s="4">
        <v>31</v>
      </c>
      <c r="B10" s="4">
        <v>5</v>
      </c>
      <c r="C10" s="4">
        <v>15</v>
      </c>
      <c r="D10" s="2" t="s">
        <v>126</v>
      </c>
      <c r="E10" s="2" t="s">
        <v>27</v>
      </c>
      <c r="F10" s="2" t="s">
        <v>107</v>
      </c>
      <c r="G10" s="4">
        <v>6</v>
      </c>
      <c r="H10" s="45">
        <v>0</v>
      </c>
      <c r="I10" s="4">
        <f t="shared" si="0"/>
        <v>6</v>
      </c>
      <c r="J10" s="12"/>
      <c r="K10" s="46"/>
    </row>
    <row r="11" spans="1:11" s="17" customFormat="1" ht="18" customHeight="1" x14ac:dyDescent="0.25">
      <c r="A11" s="4">
        <v>31</v>
      </c>
      <c r="B11" s="4">
        <v>5</v>
      </c>
      <c r="C11" s="4">
        <v>7</v>
      </c>
      <c r="D11" s="20" t="s">
        <v>128</v>
      </c>
      <c r="E11" s="20" t="s">
        <v>129</v>
      </c>
      <c r="F11" s="20" t="s">
        <v>127</v>
      </c>
      <c r="G11" s="4">
        <v>4</v>
      </c>
      <c r="H11" s="45">
        <v>1</v>
      </c>
      <c r="I11" s="4">
        <f t="shared" si="0"/>
        <v>5</v>
      </c>
      <c r="J11" s="12"/>
      <c r="K11" s="46"/>
    </row>
    <row r="12" spans="1:11" ht="18" customHeight="1" x14ac:dyDescent="0.25">
      <c r="A12" s="4">
        <v>31</v>
      </c>
      <c r="B12" s="4">
        <v>5</v>
      </c>
      <c r="C12" s="4">
        <v>12</v>
      </c>
      <c r="D12" s="2" t="s">
        <v>130</v>
      </c>
      <c r="E12" s="2" t="s">
        <v>131</v>
      </c>
      <c r="F12" s="2" t="s">
        <v>132</v>
      </c>
      <c r="G12" s="4">
        <v>4</v>
      </c>
      <c r="H12" s="45">
        <v>0</v>
      </c>
      <c r="I12" s="4">
        <f t="shared" si="0"/>
        <v>4</v>
      </c>
      <c r="J12" s="12"/>
    </row>
  </sheetData>
  <sortState ref="A6:K172">
    <sortCondition descending="1" ref="J7:J171"/>
  </sortState>
  <mergeCells count="9">
    <mergeCell ref="A1:K1"/>
    <mergeCell ref="A2:K2"/>
    <mergeCell ref="A3:D3"/>
    <mergeCell ref="F3:G3"/>
    <mergeCell ref="A4:C4"/>
    <mergeCell ref="D4:F4"/>
    <mergeCell ref="G4:I4"/>
    <mergeCell ref="J4:J5"/>
    <mergeCell ref="K4:K5"/>
  </mergeCells>
  <pageMargins left="0.19685039370078741" right="0.19685039370078741" top="0.39370078740157483" bottom="0.19685039370078741" header="0" footer="0"/>
  <pageSetup paperSize="9" scale="8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zoomScale="110" zoomScaleSheetLayoutView="110" workbookViewId="0">
      <selection activeCell="B23" sqref="B23"/>
    </sheetView>
  </sheetViews>
  <sheetFormatPr defaultColWidth="9.140625" defaultRowHeight="15" x14ac:dyDescent="0.25"/>
  <cols>
    <col min="1" max="3" width="9.28515625" style="3" customWidth="1"/>
    <col min="4" max="4" width="18.85546875" style="7" customWidth="1"/>
    <col min="5" max="5" width="16.42578125" style="7" customWidth="1"/>
    <col min="6" max="6" width="22.140625" style="7" customWidth="1"/>
    <col min="7" max="8" width="10.5703125" style="3" customWidth="1"/>
    <col min="9" max="9" width="13" style="5" customWidth="1"/>
    <col min="10" max="10" width="13.7109375" style="44" customWidth="1"/>
    <col min="11" max="11" width="21" style="13" customWidth="1"/>
    <col min="12" max="16384" width="9.140625" style="3"/>
  </cols>
  <sheetData>
    <row r="1" spans="1:11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x14ac:dyDescent="0.25">
      <c r="A2" s="48" t="s">
        <v>12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6.5" customHeight="1" x14ac:dyDescent="0.25">
      <c r="A3" s="57" t="s">
        <v>20</v>
      </c>
      <c r="B3" s="57"/>
      <c r="C3" s="57"/>
      <c r="D3" s="57"/>
      <c r="E3" s="30"/>
      <c r="F3" s="58" t="s">
        <v>15</v>
      </c>
      <c r="G3" s="59"/>
      <c r="H3" s="30"/>
      <c r="I3" s="32"/>
      <c r="J3" s="37"/>
      <c r="K3" s="32"/>
    </row>
    <row r="4" spans="1:11" x14ac:dyDescent="0.25">
      <c r="A4" s="51" t="s">
        <v>11</v>
      </c>
      <c r="B4" s="51"/>
      <c r="C4" s="51"/>
      <c r="D4" s="52" t="s">
        <v>4</v>
      </c>
      <c r="E4" s="53"/>
      <c r="F4" s="54"/>
      <c r="G4" s="51" t="s">
        <v>8</v>
      </c>
      <c r="H4" s="51"/>
      <c r="I4" s="51"/>
      <c r="J4" s="60"/>
      <c r="K4" s="56"/>
    </row>
    <row r="5" spans="1:11" ht="24" customHeight="1" x14ac:dyDescent="0.25">
      <c r="A5" s="24" t="s">
        <v>9</v>
      </c>
      <c r="B5" s="24" t="s">
        <v>0</v>
      </c>
      <c r="C5" s="24" t="s">
        <v>1</v>
      </c>
      <c r="D5" s="24" t="s">
        <v>5</v>
      </c>
      <c r="E5" s="24" t="s">
        <v>6</v>
      </c>
      <c r="F5" s="24" t="s">
        <v>7</v>
      </c>
      <c r="G5" s="25">
        <v>1</v>
      </c>
      <c r="H5" s="41">
        <v>2</v>
      </c>
      <c r="I5" s="40" t="s">
        <v>3</v>
      </c>
      <c r="J5" s="60"/>
      <c r="K5" s="56"/>
    </row>
    <row r="6" spans="1:11" ht="18" customHeight="1" x14ac:dyDescent="0.25">
      <c r="A6" s="31">
        <v>31</v>
      </c>
      <c r="B6" s="31">
        <v>6</v>
      </c>
      <c r="C6" s="31">
        <v>14</v>
      </c>
      <c r="D6" s="23" t="s">
        <v>88</v>
      </c>
      <c r="E6" s="23" t="s">
        <v>89</v>
      </c>
      <c r="F6" s="23" t="s">
        <v>52</v>
      </c>
      <c r="G6" s="31">
        <v>10</v>
      </c>
      <c r="H6" s="42">
        <v>11</v>
      </c>
      <c r="I6" s="31">
        <f>G6+H6</f>
        <v>21</v>
      </c>
      <c r="J6" s="63" t="s">
        <v>133</v>
      </c>
      <c r="K6" s="43"/>
    </row>
    <row r="7" spans="1:11" ht="18" customHeight="1" x14ac:dyDescent="0.25">
      <c r="A7" s="31">
        <v>31</v>
      </c>
      <c r="B7" s="31">
        <v>6</v>
      </c>
      <c r="C7" s="31">
        <v>19</v>
      </c>
      <c r="D7" s="23" t="s">
        <v>90</v>
      </c>
      <c r="E7" s="23" t="s">
        <v>91</v>
      </c>
      <c r="F7" s="23" t="s">
        <v>92</v>
      </c>
      <c r="G7" s="31">
        <v>9</v>
      </c>
      <c r="H7" s="42">
        <v>6</v>
      </c>
      <c r="I7" s="31">
        <f t="shared" ref="I7:I19" si="0">G7+H7</f>
        <v>15</v>
      </c>
      <c r="J7" s="63"/>
      <c r="K7" s="43"/>
    </row>
    <row r="8" spans="1:11" s="17" customFormat="1" ht="18" customHeight="1" x14ac:dyDescent="0.25">
      <c r="A8" s="31">
        <v>31</v>
      </c>
      <c r="B8" s="31">
        <v>6</v>
      </c>
      <c r="C8" s="31">
        <v>2</v>
      </c>
      <c r="D8" s="33" t="s">
        <v>93</v>
      </c>
      <c r="E8" s="33" t="s">
        <v>94</v>
      </c>
      <c r="F8" s="33" t="s">
        <v>32</v>
      </c>
      <c r="G8" s="31">
        <v>8</v>
      </c>
      <c r="H8" s="42">
        <v>7</v>
      </c>
      <c r="I8" s="31">
        <f t="shared" si="0"/>
        <v>15</v>
      </c>
      <c r="J8" s="63"/>
      <c r="K8" s="43"/>
    </row>
    <row r="9" spans="1:11" s="17" customFormat="1" ht="18" customHeight="1" x14ac:dyDescent="0.25">
      <c r="A9" s="31">
        <v>31</v>
      </c>
      <c r="B9" s="31">
        <v>6</v>
      </c>
      <c r="C9" s="31">
        <v>8</v>
      </c>
      <c r="D9" s="33" t="s">
        <v>95</v>
      </c>
      <c r="E9" s="33" t="s">
        <v>68</v>
      </c>
      <c r="F9" s="33" t="s">
        <v>96</v>
      </c>
      <c r="G9" s="31">
        <v>12</v>
      </c>
      <c r="H9" s="42">
        <v>2</v>
      </c>
      <c r="I9" s="31">
        <f t="shared" si="0"/>
        <v>14</v>
      </c>
      <c r="J9" s="63"/>
      <c r="K9" s="43"/>
    </row>
    <row r="10" spans="1:11" ht="18" customHeight="1" x14ac:dyDescent="0.25">
      <c r="A10" s="31">
        <v>31</v>
      </c>
      <c r="B10" s="31">
        <v>6</v>
      </c>
      <c r="C10" s="31">
        <v>11</v>
      </c>
      <c r="D10" s="33" t="s">
        <v>97</v>
      </c>
      <c r="E10" s="33" t="s">
        <v>98</v>
      </c>
      <c r="F10" s="33" t="s">
        <v>43</v>
      </c>
      <c r="G10" s="31">
        <v>8</v>
      </c>
      <c r="H10" s="42">
        <v>2</v>
      </c>
      <c r="I10" s="31">
        <f t="shared" si="0"/>
        <v>10</v>
      </c>
      <c r="J10" s="63"/>
      <c r="K10" s="43"/>
    </row>
    <row r="11" spans="1:11" ht="18" customHeight="1" x14ac:dyDescent="0.25">
      <c r="A11" s="31">
        <v>31</v>
      </c>
      <c r="B11" s="31">
        <v>6</v>
      </c>
      <c r="C11" s="31">
        <v>13</v>
      </c>
      <c r="D11" s="33" t="s">
        <v>99</v>
      </c>
      <c r="E11" s="33" t="s">
        <v>100</v>
      </c>
      <c r="F11" s="33" t="s">
        <v>32</v>
      </c>
      <c r="G11" s="31">
        <v>8</v>
      </c>
      <c r="H11" s="42">
        <v>2</v>
      </c>
      <c r="I11" s="31">
        <f t="shared" si="0"/>
        <v>10</v>
      </c>
      <c r="J11" s="63"/>
      <c r="K11" s="43"/>
    </row>
    <row r="12" spans="1:11" ht="18" customHeight="1" x14ac:dyDescent="0.25">
      <c r="A12" s="31">
        <v>31</v>
      </c>
      <c r="B12" s="31">
        <v>6</v>
      </c>
      <c r="C12" s="31">
        <v>5</v>
      </c>
      <c r="D12" s="33" t="s">
        <v>101</v>
      </c>
      <c r="E12" s="33" t="s">
        <v>102</v>
      </c>
      <c r="F12" s="33" t="s">
        <v>96</v>
      </c>
      <c r="G12" s="31">
        <v>8</v>
      </c>
      <c r="H12" s="42">
        <v>1</v>
      </c>
      <c r="I12" s="31">
        <f t="shared" si="0"/>
        <v>9</v>
      </c>
      <c r="J12" s="63"/>
      <c r="K12" s="43"/>
    </row>
    <row r="13" spans="1:11" ht="18" customHeight="1" x14ac:dyDescent="0.25">
      <c r="A13" s="31">
        <v>31</v>
      </c>
      <c r="B13" s="31">
        <v>6</v>
      </c>
      <c r="C13" s="31">
        <v>17</v>
      </c>
      <c r="D13" s="33" t="s">
        <v>103</v>
      </c>
      <c r="E13" s="33" t="s">
        <v>104</v>
      </c>
      <c r="F13" s="33" t="s">
        <v>52</v>
      </c>
      <c r="G13" s="31">
        <v>6</v>
      </c>
      <c r="H13" s="42">
        <v>2</v>
      </c>
      <c r="I13" s="31">
        <f t="shared" si="0"/>
        <v>8</v>
      </c>
      <c r="J13" s="63"/>
      <c r="K13" s="43"/>
    </row>
    <row r="14" spans="1:11" ht="18" customHeight="1" x14ac:dyDescent="0.25">
      <c r="A14" s="31">
        <v>31</v>
      </c>
      <c r="B14" s="31">
        <v>6</v>
      </c>
      <c r="C14" s="31">
        <v>10</v>
      </c>
      <c r="D14" s="23" t="s">
        <v>105</v>
      </c>
      <c r="E14" s="23" t="s">
        <v>80</v>
      </c>
      <c r="F14" s="23" t="s">
        <v>54</v>
      </c>
      <c r="G14" s="31">
        <v>8</v>
      </c>
      <c r="H14" s="42">
        <v>2</v>
      </c>
      <c r="I14" s="31">
        <f t="shared" si="0"/>
        <v>10</v>
      </c>
      <c r="J14" s="63"/>
      <c r="K14" s="43"/>
    </row>
    <row r="15" spans="1:11" ht="18" customHeight="1" x14ac:dyDescent="0.25">
      <c r="A15" s="31">
        <v>31</v>
      </c>
      <c r="B15" s="31">
        <v>6</v>
      </c>
      <c r="C15" s="31">
        <v>3</v>
      </c>
      <c r="D15" s="33" t="s">
        <v>106</v>
      </c>
      <c r="E15" s="33" t="s">
        <v>75</v>
      </c>
      <c r="F15" s="33" t="s">
        <v>107</v>
      </c>
      <c r="G15" s="31">
        <v>6</v>
      </c>
      <c r="H15" s="42">
        <v>1</v>
      </c>
      <c r="I15" s="31">
        <f t="shared" si="0"/>
        <v>7</v>
      </c>
      <c r="J15" s="63"/>
      <c r="K15" s="43"/>
    </row>
    <row r="16" spans="1:11" ht="18" customHeight="1" x14ac:dyDescent="0.25">
      <c r="A16" s="31">
        <v>31</v>
      </c>
      <c r="B16" s="31">
        <v>6</v>
      </c>
      <c r="C16" s="31">
        <v>6</v>
      </c>
      <c r="D16" s="33" t="s">
        <v>108</v>
      </c>
      <c r="E16" s="33" t="s">
        <v>109</v>
      </c>
      <c r="F16" s="33" t="s">
        <v>35</v>
      </c>
      <c r="G16" s="31">
        <v>5</v>
      </c>
      <c r="H16" s="42">
        <v>0</v>
      </c>
      <c r="I16" s="31">
        <f t="shared" si="0"/>
        <v>5</v>
      </c>
      <c r="J16" s="63"/>
      <c r="K16" s="43"/>
    </row>
    <row r="17" spans="1:11" s="17" customFormat="1" ht="18" customHeight="1" x14ac:dyDescent="0.25">
      <c r="A17" s="31">
        <v>31</v>
      </c>
      <c r="B17" s="31">
        <v>6</v>
      </c>
      <c r="C17" s="31">
        <v>22</v>
      </c>
      <c r="D17" s="23" t="s">
        <v>110</v>
      </c>
      <c r="E17" s="23" t="s">
        <v>42</v>
      </c>
      <c r="F17" s="23" t="s">
        <v>111</v>
      </c>
      <c r="G17" s="31">
        <v>2</v>
      </c>
      <c r="H17" s="42">
        <v>2</v>
      </c>
      <c r="I17" s="31">
        <f t="shared" si="0"/>
        <v>4</v>
      </c>
      <c r="J17" s="63"/>
      <c r="K17" s="43"/>
    </row>
    <row r="18" spans="1:11" s="17" customFormat="1" ht="18" customHeight="1" x14ac:dyDescent="0.25">
      <c r="A18" s="31">
        <v>31</v>
      </c>
      <c r="B18" s="31">
        <v>6</v>
      </c>
      <c r="C18" s="31">
        <v>20</v>
      </c>
      <c r="D18" s="33" t="s">
        <v>112</v>
      </c>
      <c r="E18" s="33" t="s">
        <v>58</v>
      </c>
      <c r="F18" s="33" t="s">
        <v>43</v>
      </c>
      <c r="G18" s="31">
        <v>0</v>
      </c>
      <c r="H18" s="42">
        <v>0</v>
      </c>
      <c r="I18" s="31">
        <f t="shared" si="0"/>
        <v>0</v>
      </c>
      <c r="J18" s="63"/>
      <c r="K18" s="43"/>
    </row>
    <row r="19" spans="1:11" ht="18" customHeight="1" x14ac:dyDescent="0.25">
      <c r="A19" s="31">
        <v>31</v>
      </c>
      <c r="B19" s="31">
        <v>6</v>
      </c>
      <c r="C19" s="31">
        <v>16</v>
      </c>
      <c r="D19" s="23" t="s">
        <v>113</v>
      </c>
      <c r="E19" s="23" t="s">
        <v>114</v>
      </c>
      <c r="F19" s="23" t="s">
        <v>43</v>
      </c>
      <c r="G19" s="31">
        <v>0</v>
      </c>
      <c r="H19" s="42">
        <v>0</v>
      </c>
      <c r="I19" s="31">
        <f t="shared" si="0"/>
        <v>0</v>
      </c>
      <c r="J19" s="63"/>
      <c r="K19" s="43"/>
    </row>
  </sheetData>
  <sortState ref="A6:K196">
    <sortCondition descending="1" ref="J7:J195"/>
  </sortState>
  <mergeCells count="9">
    <mergeCell ref="A1:K1"/>
    <mergeCell ref="A2:K2"/>
    <mergeCell ref="A3:D3"/>
    <mergeCell ref="F3:G3"/>
    <mergeCell ref="A4:C4"/>
    <mergeCell ref="D4:F4"/>
    <mergeCell ref="G4:I4"/>
    <mergeCell ref="J4:J5"/>
    <mergeCell ref="K4:K5"/>
  </mergeCells>
  <pageMargins left="0.19685039370078741" right="0.19685039370078741" top="0.39370078740157483" bottom="0.19685039370078741" header="0" footer="0"/>
  <pageSetup paperSize="9" scale="87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view="pageBreakPreview" zoomScale="110" zoomScaleSheetLayoutView="110" workbookViewId="0">
      <selection activeCell="J4" sqref="J4:J11"/>
    </sheetView>
  </sheetViews>
  <sheetFormatPr defaultColWidth="9.140625" defaultRowHeight="15" x14ac:dyDescent="0.25"/>
  <cols>
    <col min="1" max="3" width="8.7109375" style="3" customWidth="1"/>
    <col min="4" max="4" width="22" style="7" customWidth="1"/>
    <col min="5" max="5" width="17.140625" style="7" customWidth="1"/>
    <col min="6" max="6" width="21.140625" style="7" customWidth="1"/>
    <col min="7" max="8" width="9" style="3" customWidth="1"/>
    <col min="9" max="9" width="13.7109375" style="19" customWidth="1"/>
    <col min="10" max="10" width="13.7109375" style="44" customWidth="1"/>
    <col min="11" max="11" width="22.28515625" style="13" customWidth="1"/>
    <col min="12" max="16384" width="9.140625" style="3"/>
  </cols>
  <sheetData>
    <row r="1" spans="1:11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x14ac:dyDescent="0.25">
      <c r="A2" s="48" t="s">
        <v>12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6.5" customHeight="1" x14ac:dyDescent="0.25">
      <c r="A3" s="57" t="s">
        <v>20</v>
      </c>
      <c r="B3" s="57"/>
      <c r="C3" s="57"/>
      <c r="D3" s="57"/>
      <c r="E3" s="30"/>
      <c r="F3" s="58" t="s">
        <v>14</v>
      </c>
      <c r="G3" s="58"/>
      <c r="H3" s="30"/>
      <c r="I3" s="32"/>
      <c r="J3" s="37"/>
      <c r="K3" s="32"/>
    </row>
    <row r="4" spans="1:11" x14ac:dyDescent="0.25">
      <c r="A4" s="51" t="s">
        <v>11</v>
      </c>
      <c r="B4" s="51"/>
      <c r="C4" s="51"/>
      <c r="D4" s="52" t="s">
        <v>4</v>
      </c>
      <c r="E4" s="53"/>
      <c r="F4" s="54"/>
      <c r="G4" s="52" t="s">
        <v>8</v>
      </c>
      <c r="H4" s="53"/>
      <c r="I4" s="60" t="s">
        <v>10</v>
      </c>
      <c r="J4" s="60"/>
      <c r="K4" s="56"/>
    </row>
    <row r="5" spans="1:11" ht="24" customHeight="1" x14ac:dyDescent="0.25">
      <c r="A5" s="24" t="s">
        <v>9</v>
      </c>
      <c r="B5" s="24" t="s">
        <v>0</v>
      </c>
      <c r="C5" s="24" t="s">
        <v>1</v>
      </c>
      <c r="D5" s="24" t="s">
        <v>5</v>
      </c>
      <c r="E5" s="24" t="s">
        <v>6</v>
      </c>
      <c r="F5" s="24" t="s">
        <v>7</v>
      </c>
      <c r="G5" s="25">
        <v>1</v>
      </c>
      <c r="H5" s="25">
        <v>2</v>
      </c>
      <c r="I5" s="60"/>
      <c r="J5" s="60"/>
      <c r="K5" s="56"/>
    </row>
    <row r="6" spans="1:11" ht="18" customHeight="1" x14ac:dyDescent="0.25">
      <c r="A6" s="31">
        <v>31</v>
      </c>
      <c r="B6" s="31">
        <v>7</v>
      </c>
      <c r="C6" s="31">
        <v>15</v>
      </c>
      <c r="D6" s="33" t="s">
        <v>23</v>
      </c>
      <c r="E6" s="33" t="s">
        <v>24</v>
      </c>
      <c r="F6" s="33" t="s">
        <v>25</v>
      </c>
      <c r="G6" s="31">
        <v>19</v>
      </c>
      <c r="H6" s="31">
        <v>17</v>
      </c>
      <c r="I6" s="31">
        <f>G6+H6</f>
        <v>36</v>
      </c>
      <c r="J6" s="35" t="s">
        <v>133</v>
      </c>
      <c r="K6" s="36"/>
    </row>
    <row r="7" spans="1:11" ht="18" customHeight="1" x14ac:dyDescent="0.25">
      <c r="A7" s="31">
        <v>31</v>
      </c>
      <c r="B7" s="31">
        <v>7</v>
      </c>
      <c r="C7" s="31">
        <v>16</v>
      </c>
      <c r="D7" s="33" t="s">
        <v>26</v>
      </c>
      <c r="E7" s="33" t="s">
        <v>27</v>
      </c>
      <c r="F7" s="33" t="s">
        <v>28</v>
      </c>
      <c r="G7" s="31">
        <v>21</v>
      </c>
      <c r="H7" s="31">
        <v>12</v>
      </c>
      <c r="I7" s="31">
        <f t="shared" ref="I7:I11" si="0">G7+H7</f>
        <v>33</v>
      </c>
      <c r="J7" s="35" t="s">
        <v>133</v>
      </c>
      <c r="K7" s="36"/>
    </row>
    <row r="8" spans="1:11" ht="18" customHeight="1" x14ac:dyDescent="0.25">
      <c r="A8" s="31">
        <v>31</v>
      </c>
      <c r="B8" s="31">
        <v>7</v>
      </c>
      <c r="C8" s="31">
        <v>17</v>
      </c>
      <c r="D8" s="33" t="s">
        <v>29</v>
      </c>
      <c r="E8" s="33" t="s">
        <v>30</v>
      </c>
      <c r="F8" s="33" t="s">
        <v>31</v>
      </c>
      <c r="G8" s="31">
        <v>19</v>
      </c>
      <c r="H8" s="31">
        <v>12</v>
      </c>
      <c r="I8" s="31">
        <f t="shared" si="0"/>
        <v>31</v>
      </c>
      <c r="J8" s="35" t="s">
        <v>133</v>
      </c>
      <c r="K8" s="36"/>
    </row>
    <row r="9" spans="1:11" ht="18" customHeight="1" x14ac:dyDescent="0.25">
      <c r="A9" s="31">
        <v>31</v>
      </c>
      <c r="B9" s="31">
        <v>7</v>
      </c>
      <c r="C9" s="31">
        <v>3</v>
      </c>
      <c r="D9" s="33" t="s">
        <v>21</v>
      </c>
      <c r="E9" s="33" t="s">
        <v>22</v>
      </c>
      <c r="F9" s="33" t="s">
        <v>32</v>
      </c>
      <c r="G9" s="31">
        <v>6</v>
      </c>
      <c r="H9" s="31">
        <v>12</v>
      </c>
      <c r="I9" s="31">
        <f t="shared" si="0"/>
        <v>18</v>
      </c>
      <c r="J9" s="35"/>
      <c r="K9" s="36"/>
    </row>
    <row r="10" spans="1:11" ht="18" customHeight="1" x14ac:dyDescent="0.25">
      <c r="A10" s="31">
        <v>31</v>
      </c>
      <c r="B10" s="31">
        <v>7</v>
      </c>
      <c r="C10" s="31">
        <v>14</v>
      </c>
      <c r="D10" s="33" t="s">
        <v>33</v>
      </c>
      <c r="E10" s="33" t="s">
        <v>34</v>
      </c>
      <c r="F10" s="33" t="s">
        <v>35</v>
      </c>
      <c r="G10" s="31">
        <v>6</v>
      </c>
      <c r="H10" s="31">
        <v>11</v>
      </c>
      <c r="I10" s="31">
        <f t="shared" si="0"/>
        <v>17</v>
      </c>
      <c r="J10" s="35"/>
      <c r="K10" s="36"/>
    </row>
    <row r="11" spans="1:11" ht="18" customHeight="1" x14ac:dyDescent="0.25">
      <c r="A11" s="31">
        <v>31</v>
      </c>
      <c r="B11" s="31">
        <v>7</v>
      </c>
      <c r="C11" s="31">
        <v>11</v>
      </c>
      <c r="D11" s="33" t="s">
        <v>36</v>
      </c>
      <c r="E11" s="33" t="s">
        <v>37</v>
      </c>
      <c r="F11" s="33" t="s">
        <v>35</v>
      </c>
      <c r="G11" s="31">
        <v>3</v>
      </c>
      <c r="H11" s="31">
        <v>11</v>
      </c>
      <c r="I11" s="31">
        <f t="shared" si="0"/>
        <v>14</v>
      </c>
      <c r="J11" s="35"/>
      <c r="K11" s="36"/>
    </row>
  </sheetData>
  <sortState ref="A6:L149">
    <sortCondition descending="1" ref="J6:J149"/>
  </sortState>
  <mergeCells count="10">
    <mergeCell ref="A1:K1"/>
    <mergeCell ref="A2:K2"/>
    <mergeCell ref="A3:D3"/>
    <mergeCell ref="F3:G3"/>
    <mergeCell ref="A4:C4"/>
    <mergeCell ref="D4:F4"/>
    <mergeCell ref="G4:H4"/>
    <mergeCell ref="I4:I5"/>
    <mergeCell ref="K4:K5"/>
    <mergeCell ref="J4:J5"/>
  </mergeCells>
  <pageMargins left="0.19685039370078741" right="0.19685039370078741" top="0.39370078740157483" bottom="0.19685039370078741" header="0" footer="0"/>
  <pageSetup paperSize="9" scale="8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topLeftCell="A5" zoomScale="106" zoomScaleSheetLayoutView="106" workbookViewId="0">
      <selection activeCell="A17" sqref="A17:XFD165"/>
    </sheetView>
  </sheetViews>
  <sheetFormatPr defaultColWidth="9.140625" defaultRowHeight="15" x14ac:dyDescent="0.25"/>
  <cols>
    <col min="1" max="3" width="10.140625" style="3" customWidth="1"/>
    <col min="4" max="4" width="20.85546875" style="7" customWidth="1"/>
    <col min="5" max="5" width="17.5703125" style="7" customWidth="1"/>
    <col min="6" max="6" width="21.5703125" style="7" customWidth="1"/>
    <col min="7" max="8" width="9.140625" style="3" customWidth="1"/>
    <col min="9" max="9" width="12.42578125" style="6" customWidth="1"/>
    <col min="10" max="16384" width="9.140625" style="3"/>
  </cols>
  <sheetData>
    <row r="1" spans="1:10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</row>
    <row r="2" spans="1:10" x14ac:dyDescent="0.25">
      <c r="A2" s="48" t="s">
        <v>12</v>
      </c>
      <c r="B2" s="48"/>
      <c r="C2" s="48"/>
      <c r="D2" s="48"/>
      <c r="E2" s="48"/>
      <c r="F2" s="48"/>
      <c r="G2" s="48"/>
      <c r="H2" s="48"/>
      <c r="I2" s="48"/>
    </row>
    <row r="3" spans="1:10" ht="16.5" customHeight="1" x14ac:dyDescent="0.25">
      <c r="A3" s="58" t="s">
        <v>20</v>
      </c>
      <c r="B3" s="58"/>
      <c r="C3" s="58"/>
      <c r="D3" s="58"/>
      <c r="E3" s="30"/>
      <c r="F3" s="58" t="s">
        <v>19</v>
      </c>
      <c r="G3" s="58"/>
      <c r="H3" s="30"/>
      <c r="I3" s="30"/>
    </row>
    <row r="4" spans="1:10" ht="28.5" customHeight="1" x14ac:dyDescent="0.25">
      <c r="A4" s="51" t="s">
        <v>11</v>
      </c>
      <c r="B4" s="51"/>
      <c r="C4" s="51"/>
      <c r="D4" s="52" t="s">
        <v>4</v>
      </c>
      <c r="E4" s="53"/>
      <c r="F4" s="54"/>
      <c r="G4" s="52" t="s">
        <v>8</v>
      </c>
      <c r="H4" s="53"/>
      <c r="I4" s="61" t="s">
        <v>3</v>
      </c>
    </row>
    <row r="5" spans="1:10" ht="24" customHeight="1" x14ac:dyDescent="0.25">
      <c r="A5" s="28" t="s">
        <v>9</v>
      </c>
      <c r="B5" s="28" t="s">
        <v>0</v>
      </c>
      <c r="C5" s="28" t="s">
        <v>1</v>
      </c>
      <c r="D5" s="28" t="s">
        <v>5</v>
      </c>
      <c r="E5" s="28" t="s">
        <v>6</v>
      </c>
      <c r="F5" s="28" t="s">
        <v>7</v>
      </c>
      <c r="G5" s="27">
        <v>1</v>
      </c>
      <c r="H5" s="27">
        <v>2</v>
      </c>
      <c r="I5" s="62"/>
    </row>
    <row r="6" spans="1:10" ht="18" customHeight="1" x14ac:dyDescent="0.25">
      <c r="A6" s="31">
        <v>31</v>
      </c>
      <c r="B6" s="31">
        <v>8</v>
      </c>
      <c r="C6" s="31">
        <v>9</v>
      </c>
      <c r="D6" s="33" t="s">
        <v>38</v>
      </c>
      <c r="E6" s="33" t="s">
        <v>39</v>
      </c>
      <c r="F6" s="33" t="s">
        <v>40</v>
      </c>
      <c r="G6" s="31">
        <v>11</v>
      </c>
      <c r="H6" s="31">
        <v>14</v>
      </c>
      <c r="I6" s="31">
        <f>G6+H6</f>
        <v>25</v>
      </c>
    </row>
    <row r="7" spans="1:10" ht="18" customHeight="1" x14ac:dyDescent="0.25">
      <c r="A7" s="31">
        <v>31</v>
      </c>
      <c r="B7" s="31">
        <v>8</v>
      </c>
      <c r="C7" s="31">
        <v>13</v>
      </c>
      <c r="D7" s="33" t="s">
        <v>41</v>
      </c>
      <c r="E7" s="33" t="s">
        <v>42</v>
      </c>
      <c r="F7" s="33" t="s">
        <v>43</v>
      </c>
      <c r="G7" s="31">
        <v>12</v>
      </c>
      <c r="H7" s="31">
        <v>11</v>
      </c>
      <c r="I7" s="31">
        <f t="shared" ref="I7:I16" si="0">G7+H7</f>
        <v>23</v>
      </c>
    </row>
    <row r="8" spans="1:10" ht="18" customHeight="1" x14ac:dyDescent="0.25">
      <c r="A8" s="31">
        <v>31</v>
      </c>
      <c r="B8" s="31">
        <v>8</v>
      </c>
      <c r="C8" s="31">
        <v>6</v>
      </c>
      <c r="D8" s="33" t="s">
        <v>44</v>
      </c>
      <c r="E8" s="33" t="s">
        <v>45</v>
      </c>
      <c r="F8" s="33" t="s">
        <v>46</v>
      </c>
      <c r="G8" s="31">
        <v>13</v>
      </c>
      <c r="H8" s="31">
        <v>8</v>
      </c>
      <c r="I8" s="31">
        <f t="shared" si="0"/>
        <v>21</v>
      </c>
    </row>
    <row r="9" spans="1:10" s="17" customFormat="1" ht="18" customHeight="1" x14ac:dyDescent="0.25">
      <c r="A9" s="31">
        <v>31</v>
      </c>
      <c r="B9" s="31">
        <v>8</v>
      </c>
      <c r="C9" s="31">
        <v>2</v>
      </c>
      <c r="D9" s="33" t="s">
        <v>47</v>
      </c>
      <c r="E9" s="33" t="s">
        <v>22</v>
      </c>
      <c r="F9" s="33" t="s">
        <v>35</v>
      </c>
      <c r="G9" s="31">
        <v>6</v>
      </c>
      <c r="H9" s="31">
        <v>12</v>
      </c>
      <c r="I9" s="31">
        <f t="shared" si="0"/>
        <v>18</v>
      </c>
      <c r="J9" s="10"/>
    </row>
    <row r="10" spans="1:10" s="17" customFormat="1" ht="18" customHeight="1" x14ac:dyDescent="0.25">
      <c r="A10" s="31">
        <v>31</v>
      </c>
      <c r="B10" s="31">
        <v>8</v>
      </c>
      <c r="C10" s="31">
        <v>4</v>
      </c>
      <c r="D10" s="33" t="s">
        <v>48</v>
      </c>
      <c r="E10" s="33" t="s">
        <v>39</v>
      </c>
      <c r="F10" s="33" t="s">
        <v>31</v>
      </c>
      <c r="G10" s="31">
        <v>18</v>
      </c>
      <c r="H10" s="31">
        <v>0</v>
      </c>
      <c r="I10" s="31">
        <f t="shared" si="0"/>
        <v>18</v>
      </c>
      <c r="J10" s="10"/>
    </row>
    <row r="11" spans="1:10" ht="18" customHeight="1" x14ac:dyDescent="0.25">
      <c r="A11" s="31">
        <v>31</v>
      </c>
      <c r="B11" s="31">
        <v>8</v>
      </c>
      <c r="C11" s="31">
        <v>1</v>
      </c>
      <c r="D11" s="33" t="s">
        <v>49</v>
      </c>
      <c r="E11" s="33" t="s">
        <v>30</v>
      </c>
      <c r="F11" s="33" t="s">
        <v>50</v>
      </c>
      <c r="G11" s="31">
        <v>15</v>
      </c>
      <c r="H11" s="31">
        <v>0</v>
      </c>
      <c r="I11" s="31">
        <f t="shared" si="0"/>
        <v>15</v>
      </c>
    </row>
    <row r="12" spans="1:10" ht="18" customHeight="1" x14ac:dyDescent="0.25">
      <c r="A12" s="31">
        <v>31</v>
      </c>
      <c r="B12" s="31">
        <v>8</v>
      </c>
      <c r="C12" s="31">
        <v>10</v>
      </c>
      <c r="D12" s="23" t="s">
        <v>51</v>
      </c>
      <c r="E12" s="23" t="s">
        <v>30</v>
      </c>
      <c r="F12" s="23" t="s">
        <v>52</v>
      </c>
      <c r="G12" s="31">
        <v>8</v>
      </c>
      <c r="H12" s="31">
        <v>5</v>
      </c>
      <c r="I12" s="31">
        <f t="shared" si="0"/>
        <v>13</v>
      </c>
      <c r="J12" s="7"/>
    </row>
    <row r="13" spans="1:10" ht="18" customHeight="1" x14ac:dyDescent="0.25">
      <c r="A13" s="31">
        <v>31</v>
      </c>
      <c r="B13" s="31">
        <v>8</v>
      </c>
      <c r="C13" s="31">
        <v>8</v>
      </c>
      <c r="D13" s="33" t="s">
        <v>53</v>
      </c>
      <c r="E13" s="33" t="s">
        <v>22</v>
      </c>
      <c r="F13" s="33" t="s">
        <v>54</v>
      </c>
      <c r="G13" s="31">
        <v>3</v>
      </c>
      <c r="H13" s="31">
        <v>8</v>
      </c>
      <c r="I13" s="31">
        <f t="shared" si="0"/>
        <v>11</v>
      </c>
    </row>
    <row r="14" spans="1:10" ht="18" customHeight="1" x14ac:dyDescent="0.25">
      <c r="A14" s="31">
        <v>31</v>
      </c>
      <c r="B14" s="31">
        <v>8</v>
      </c>
      <c r="C14" s="31">
        <v>5</v>
      </c>
      <c r="D14" s="23" t="s">
        <v>55</v>
      </c>
      <c r="E14" s="23" t="s">
        <v>56</v>
      </c>
      <c r="F14" s="23" t="s">
        <v>32</v>
      </c>
      <c r="G14" s="31">
        <v>11</v>
      </c>
      <c r="H14" s="31">
        <v>0</v>
      </c>
      <c r="I14" s="31">
        <f t="shared" si="0"/>
        <v>11</v>
      </c>
    </row>
    <row r="15" spans="1:10" ht="18" customHeight="1" x14ac:dyDescent="0.25">
      <c r="A15" s="31">
        <v>31</v>
      </c>
      <c r="B15" s="31">
        <v>8</v>
      </c>
      <c r="C15" s="31">
        <v>12</v>
      </c>
      <c r="D15" s="23" t="s">
        <v>57</v>
      </c>
      <c r="E15" s="23" t="s">
        <v>58</v>
      </c>
      <c r="F15" s="23" t="s">
        <v>32</v>
      </c>
      <c r="G15" s="31">
        <v>3</v>
      </c>
      <c r="H15" s="31">
        <v>6</v>
      </c>
      <c r="I15" s="31">
        <f t="shared" si="0"/>
        <v>9</v>
      </c>
    </row>
    <row r="16" spans="1:10" ht="18" customHeight="1" x14ac:dyDescent="0.25">
      <c r="A16" s="31">
        <v>31</v>
      </c>
      <c r="B16" s="31">
        <v>8</v>
      </c>
      <c r="C16" s="31">
        <v>7</v>
      </c>
      <c r="D16" s="23" t="s">
        <v>59</v>
      </c>
      <c r="E16" s="23" t="s">
        <v>60</v>
      </c>
      <c r="F16" s="23" t="s">
        <v>31</v>
      </c>
      <c r="G16" s="31">
        <v>8</v>
      </c>
      <c r="H16" s="31">
        <v>0</v>
      </c>
      <c r="I16" s="31">
        <f t="shared" si="0"/>
        <v>8</v>
      </c>
    </row>
    <row r="19" spans="1:9" x14ac:dyDescent="0.25">
      <c r="A19" s="26"/>
      <c r="B19" s="26"/>
      <c r="C19" s="26"/>
      <c r="D19" s="26"/>
      <c r="E19" s="26"/>
      <c r="F19" s="13"/>
      <c r="G19" s="15"/>
      <c r="H19" s="15"/>
      <c r="I19" s="38"/>
    </row>
    <row r="20" spans="1:9" x14ac:dyDescent="0.25">
      <c r="A20" s="11"/>
      <c r="B20" s="11"/>
      <c r="C20" s="11"/>
      <c r="D20" s="16"/>
      <c r="E20" s="16"/>
      <c r="F20" s="16"/>
      <c r="G20" s="11"/>
      <c r="H20" s="11"/>
      <c r="I20" s="12"/>
    </row>
    <row r="21" spans="1:9" x14ac:dyDescent="0.25">
      <c r="A21" s="26"/>
      <c r="B21" s="26"/>
      <c r="C21" s="26"/>
      <c r="D21" s="26"/>
      <c r="E21" s="26"/>
      <c r="F21" s="26"/>
      <c r="G21" s="15"/>
      <c r="H21" s="15"/>
      <c r="I21" s="39"/>
    </row>
  </sheetData>
  <mergeCells count="8">
    <mergeCell ref="A1:I1"/>
    <mergeCell ref="A2:I2"/>
    <mergeCell ref="A3:D3"/>
    <mergeCell ref="F3:G3"/>
    <mergeCell ref="A4:C4"/>
    <mergeCell ref="D4:F4"/>
    <mergeCell ref="G4:H4"/>
    <mergeCell ref="I4:I5"/>
  </mergeCells>
  <pageMargins left="0.19685039370078741" right="0.19685039370078741" top="0.39370078740157483" bottom="0.19685039370078741" header="0" footer="0"/>
  <pageSetup paperSize="9" scale="87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view="pageBreakPreview" zoomScaleSheetLayoutView="100" workbookViewId="0">
      <selection activeCell="E24" sqref="E24"/>
    </sheetView>
  </sheetViews>
  <sheetFormatPr defaultColWidth="9.140625" defaultRowHeight="15" x14ac:dyDescent="0.25"/>
  <cols>
    <col min="1" max="3" width="8.5703125" style="3" customWidth="1"/>
    <col min="4" max="4" width="21.5703125" style="7" customWidth="1"/>
    <col min="5" max="5" width="18.42578125" style="7" customWidth="1"/>
    <col min="6" max="6" width="22.28515625" style="7" customWidth="1"/>
    <col min="7" max="8" width="9.85546875" style="3" customWidth="1"/>
    <col min="9" max="9" width="11.5703125" style="3" customWidth="1"/>
    <col min="10" max="16384" width="9.140625" style="3"/>
  </cols>
  <sheetData>
    <row r="1" spans="1:11" x14ac:dyDescent="0.25">
      <c r="A1" s="47" t="s">
        <v>2</v>
      </c>
      <c r="B1" s="47"/>
      <c r="C1" s="47"/>
      <c r="D1" s="47"/>
      <c r="E1" s="47"/>
      <c r="F1" s="47"/>
      <c r="G1" s="47"/>
      <c r="H1" s="47"/>
      <c r="I1" s="47"/>
    </row>
    <row r="2" spans="1:11" x14ac:dyDescent="0.25">
      <c r="A2" s="48" t="s">
        <v>12</v>
      </c>
      <c r="B2" s="48"/>
      <c r="C2" s="48"/>
      <c r="D2" s="48"/>
      <c r="E2" s="48"/>
      <c r="F2" s="48"/>
      <c r="G2" s="48"/>
      <c r="H2" s="48"/>
      <c r="I2" s="48"/>
    </row>
    <row r="3" spans="1:11" ht="16.5" customHeight="1" x14ac:dyDescent="0.25">
      <c r="A3" s="49" t="s">
        <v>20</v>
      </c>
      <c r="B3" s="49"/>
      <c r="C3" s="49"/>
      <c r="D3" s="49"/>
      <c r="E3" s="3"/>
      <c r="F3" s="49" t="s">
        <v>16</v>
      </c>
      <c r="G3" s="49"/>
    </row>
    <row r="4" spans="1:11" ht="14.1" customHeight="1" x14ac:dyDescent="0.25">
      <c r="A4" s="51" t="s">
        <v>11</v>
      </c>
      <c r="B4" s="51"/>
      <c r="C4" s="51"/>
      <c r="D4" s="52" t="s">
        <v>4</v>
      </c>
      <c r="E4" s="53"/>
      <c r="F4" s="54"/>
      <c r="G4" s="52" t="s">
        <v>8</v>
      </c>
      <c r="H4" s="53"/>
      <c r="I4" s="54"/>
      <c r="J4" s="5"/>
    </row>
    <row r="5" spans="1:11" ht="24" customHeight="1" x14ac:dyDescent="0.25">
      <c r="A5" s="9" t="s">
        <v>9</v>
      </c>
      <c r="B5" s="9" t="s">
        <v>0</v>
      </c>
      <c r="C5" s="9" t="s">
        <v>1</v>
      </c>
      <c r="D5" s="9" t="s">
        <v>5</v>
      </c>
      <c r="E5" s="9" t="s">
        <v>6</v>
      </c>
      <c r="F5" s="9" t="s">
        <v>7</v>
      </c>
      <c r="G5" s="1">
        <v>1</v>
      </c>
      <c r="H5" s="1">
        <v>2</v>
      </c>
      <c r="I5" s="1" t="s">
        <v>3</v>
      </c>
      <c r="J5" s="5"/>
    </row>
    <row r="6" spans="1:11" s="7" customFormat="1" ht="18" customHeight="1" x14ac:dyDescent="0.25">
      <c r="A6" s="31">
        <v>31</v>
      </c>
      <c r="B6" s="31">
        <v>9</v>
      </c>
      <c r="C6" s="31">
        <v>11</v>
      </c>
      <c r="D6" s="33" t="s">
        <v>74</v>
      </c>
      <c r="E6" s="33" t="s">
        <v>75</v>
      </c>
      <c r="F6" s="33" t="s">
        <v>85</v>
      </c>
      <c r="G6" s="31">
        <v>60</v>
      </c>
      <c r="H6" s="31">
        <v>13</v>
      </c>
      <c r="I6" s="31">
        <f>G6+H6</f>
        <v>73</v>
      </c>
      <c r="J6" s="64" t="s">
        <v>133</v>
      </c>
    </row>
    <row r="7" spans="1:11" s="7" customFormat="1" ht="18" customHeight="1" x14ac:dyDescent="0.25">
      <c r="A7" s="31">
        <v>31</v>
      </c>
      <c r="B7" s="31">
        <v>9</v>
      </c>
      <c r="C7" s="31">
        <v>2</v>
      </c>
      <c r="D7" s="33" t="s">
        <v>76</v>
      </c>
      <c r="E7" s="33" t="s">
        <v>42</v>
      </c>
      <c r="F7" s="33" t="s">
        <v>50</v>
      </c>
      <c r="G7" s="31">
        <v>36</v>
      </c>
      <c r="H7" s="31">
        <v>0</v>
      </c>
      <c r="I7" s="31">
        <f t="shared" ref="I7:I11" si="0">G7+H7</f>
        <v>36</v>
      </c>
      <c r="J7" s="64"/>
    </row>
    <row r="8" spans="1:11" s="7" customFormat="1" ht="18" customHeight="1" x14ac:dyDescent="0.25">
      <c r="A8" s="31">
        <v>31</v>
      </c>
      <c r="B8" s="31">
        <v>9</v>
      </c>
      <c r="C8" s="31">
        <v>5</v>
      </c>
      <c r="D8" s="23" t="s">
        <v>77</v>
      </c>
      <c r="E8" s="23" t="s">
        <v>78</v>
      </c>
      <c r="F8" s="23" t="s">
        <v>32</v>
      </c>
      <c r="G8" s="31">
        <v>28</v>
      </c>
      <c r="H8" s="31">
        <v>0</v>
      </c>
      <c r="I8" s="31">
        <f t="shared" si="0"/>
        <v>28</v>
      </c>
      <c r="J8" s="64"/>
    </row>
    <row r="9" spans="1:11" s="29" customFormat="1" ht="18" customHeight="1" x14ac:dyDescent="0.25">
      <c r="A9" s="31">
        <v>31</v>
      </c>
      <c r="B9" s="31">
        <v>9</v>
      </c>
      <c r="C9" s="31">
        <v>4</v>
      </c>
      <c r="D9" s="23" t="s">
        <v>79</v>
      </c>
      <c r="E9" s="23" t="s">
        <v>80</v>
      </c>
      <c r="F9" s="23" t="s">
        <v>40</v>
      </c>
      <c r="G9" s="31">
        <v>23</v>
      </c>
      <c r="H9" s="31">
        <v>3</v>
      </c>
      <c r="I9" s="31">
        <f t="shared" si="0"/>
        <v>26</v>
      </c>
      <c r="J9" s="64"/>
      <c r="K9" s="7"/>
    </row>
    <row r="10" spans="1:11" s="29" customFormat="1" ht="18" customHeight="1" x14ac:dyDescent="0.25">
      <c r="A10" s="31">
        <v>31</v>
      </c>
      <c r="B10" s="31">
        <v>9</v>
      </c>
      <c r="C10" s="31">
        <v>8</v>
      </c>
      <c r="D10" s="34" t="s">
        <v>81</v>
      </c>
      <c r="E10" s="33" t="s">
        <v>78</v>
      </c>
      <c r="F10" s="33" t="s">
        <v>87</v>
      </c>
      <c r="G10" s="31">
        <v>23</v>
      </c>
      <c r="H10" s="31">
        <v>0</v>
      </c>
      <c r="I10" s="31">
        <f t="shared" si="0"/>
        <v>23</v>
      </c>
      <c r="J10" s="64"/>
      <c r="K10" s="7"/>
    </row>
    <row r="11" spans="1:11" s="7" customFormat="1" ht="18" customHeight="1" x14ac:dyDescent="0.25">
      <c r="A11" s="31">
        <v>31</v>
      </c>
      <c r="B11" s="31">
        <v>9</v>
      </c>
      <c r="C11" s="31">
        <v>3</v>
      </c>
      <c r="D11" s="33" t="s">
        <v>82</v>
      </c>
      <c r="E11" s="33" t="s">
        <v>60</v>
      </c>
      <c r="F11" s="33" t="s">
        <v>86</v>
      </c>
      <c r="G11" s="31">
        <v>21</v>
      </c>
      <c r="H11" s="31">
        <v>0</v>
      </c>
      <c r="I11" s="31">
        <f t="shared" si="0"/>
        <v>21</v>
      </c>
      <c r="J11" s="64"/>
    </row>
    <row r="14" spans="1:11" x14ac:dyDescent="0.25">
      <c r="A14" s="21"/>
      <c r="B14" s="21"/>
      <c r="C14" s="21"/>
      <c r="D14" s="21"/>
      <c r="E14" s="21"/>
      <c r="F14" s="13"/>
      <c r="G14" s="15"/>
      <c r="H14" s="15"/>
      <c r="I14" s="38"/>
    </row>
    <row r="15" spans="1:11" x14ac:dyDescent="0.25">
      <c r="A15" s="11"/>
      <c r="B15" s="11"/>
      <c r="C15" s="11"/>
      <c r="D15" s="16"/>
      <c r="E15" s="16"/>
      <c r="F15" s="16"/>
      <c r="G15" s="11"/>
      <c r="H15" s="11"/>
      <c r="I15" s="11"/>
    </row>
    <row r="16" spans="1:11" x14ac:dyDescent="0.25">
      <c r="A16" s="21"/>
      <c r="B16" s="21"/>
      <c r="C16" s="21"/>
      <c r="D16" s="21"/>
      <c r="E16" s="21"/>
      <c r="F16" s="21"/>
      <c r="G16" s="15"/>
      <c r="H16" s="15"/>
      <c r="I16" s="39"/>
    </row>
  </sheetData>
  <mergeCells count="7">
    <mergeCell ref="A1:I1"/>
    <mergeCell ref="A2:I2"/>
    <mergeCell ref="A3:D3"/>
    <mergeCell ref="F3:G3"/>
    <mergeCell ref="A4:C4"/>
    <mergeCell ref="D4:F4"/>
    <mergeCell ref="G4:I4"/>
  </mergeCells>
  <pageMargins left="0.19685039370078741" right="0.19685039370078741" top="0.39370078740157483" bottom="0.19685039370078741" header="0" footer="0"/>
  <pageSetup paperSize="9" scale="87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view="pageBreakPreview" zoomScale="110" zoomScaleSheetLayoutView="110" workbookViewId="0">
      <selection activeCell="J4" sqref="J4:J7"/>
    </sheetView>
  </sheetViews>
  <sheetFormatPr defaultColWidth="9.140625" defaultRowHeight="15" x14ac:dyDescent="0.25"/>
  <cols>
    <col min="1" max="3" width="9.85546875" style="3" customWidth="1"/>
    <col min="4" max="4" width="20.28515625" style="7" customWidth="1"/>
    <col min="5" max="5" width="20" style="7" customWidth="1"/>
    <col min="6" max="6" width="22.85546875" style="7" customWidth="1"/>
    <col min="7" max="9" width="11" style="3" customWidth="1"/>
    <col min="10" max="16384" width="9.140625" style="3"/>
  </cols>
  <sheetData>
    <row r="1" spans="1:10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</row>
    <row r="2" spans="1:10" x14ac:dyDescent="0.25">
      <c r="A2" s="48" t="s">
        <v>12</v>
      </c>
      <c r="B2" s="48"/>
      <c r="C2" s="48"/>
      <c r="D2" s="48"/>
      <c r="E2" s="48"/>
      <c r="F2" s="48"/>
      <c r="G2" s="48"/>
      <c r="H2" s="48"/>
      <c r="I2" s="48"/>
    </row>
    <row r="3" spans="1:10" ht="16.5" customHeight="1" x14ac:dyDescent="0.25">
      <c r="A3" s="57" t="s">
        <v>20</v>
      </c>
      <c r="B3" s="57"/>
      <c r="C3" s="57"/>
      <c r="D3" s="57"/>
      <c r="E3" s="30"/>
      <c r="F3" s="58" t="s">
        <v>17</v>
      </c>
      <c r="G3" s="58"/>
      <c r="H3" s="30"/>
      <c r="I3" s="30"/>
    </row>
    <row r="4" spans="1:10" ht="14.1" customHeight="1" x14ac:dyDescent="0.25">
      <c r="A4" s="51" t="s">
        <v>11</v>
      </c>
      <c r="B4" s="51"/>
      <c r="C4" s="51"/>
      <c r="D4" s="52" t="s">
        <v>4</v>
      </c>
      <c r="E4" s="53"/>
      <c r="F4" s="54"/>
      <c r="G4" s="52" t="s">
        <v>8</v>
      </c>
      <c r="H4" s="53"/>
      <c r="I4" s="54"/>
      <c r="J4" s="5"/>
    </row>
    <row r="5" spans="1:10" ht="24" customHeight="1" x14ac:dyDescent="0.25">
      <c r="A5" s="24" t="s">
        <v>9</v>
      </c>
      <c r="B5" s="24" t="s">
        <v>0</v>
      </c>
      <c r="C5" s="24" t="s">
        <v>1</v>
      </c>
      <c r="D5" s="24" t="s">
        <v>5</v>
      </c>
      <c r="E5" s="24" t="s">
        <v>6</v>
      </c>
      <c r="F5" s="24" t="s">
        <v>7</v>
      </c>
      <c r="G5" s="25">
        <v>1</v>
      </c>
      <c r="H5" s="25">
        <v>2</v>
      </c>
      <c r="I5" s="25" t="s">
        <v>3</v>
      </c>
      <c r="J5" s="5"/>
    </row>
    <row r="6" spans="1:10" ht="18" customHeight="1" x14ac:dyDescent="0.25">
      <c r="A6" s="31">
        <v>31</v>
      </c>
      <c r="B6" s="31">
        <v>10</v>
      </c>
      <c r="C6" s="31">
        <v>7</v>
      </c>
      <c r="D6" s="33" t="s">
        <v>61</v>
      </c>
      <c r="E6" s="33" t="s">
        <v>62</v>
      </c>
      <c r="F6" s="33" t="s">
        <v>63</v>
      </c>
      <c r="G6" s="31">
        <v>46</v>
      </c>
      <c r="H6" s="31">
        <v>15</v>
      </c>
      <c r="I6" s="31">
        <f>G6+H6</f>
        <v>61</v>
      </c>
      <c r="J6" s="5" t="s">
        <v>133</v>
      </c>
    </row>
    <row r="7" spans="1:10" ht="18" customHeight="1" x14ac:dyDescent="0.25">
      <c r="A7" s="31">
        <v>31</v>
      </c>
      <c r="B7" s="31">
        <v>10</v>
      </c>
      <c r="C7" s="31">
        <v>6</v>
      </c>
      <c r="D7" s="33" t="s">
        <v>64</v>
      </c>
      <c r="E7" s="33" t="s">
        <v>65</v>
      </c>
      <c r="F7" s="33" t="s">
        <v>66</v>
      </c>
      <c r="G7" s="31">
        <v>32</v>
      </c>
      <c r="H7" s="31">
        <v>0</v>
      </c>
      <c r="I7" s="31">
        <f t="shared" ref="I7" si="0">G7+H7</f>
        <v>32</v>
      </c>
      <c r="J7" s="5"/>
    </row>
    <row r="9" spans="1:10" x14ac:dyDescent="0.25">
      <c r="A9" s="21"/>
      <c r="B9" s="21"/>
      <c r="C9" s="21"/>
      <c r="D9" s="21"/>
      <c r="E9" s="21"/>
      <c r="F9" s="13"/>
      <c r="G9" s="15"/>
      <c r="H9" s="15"/>
      <c r="I9" s="38"/>
    </row>
    <row r="10" spans="1:10" x14ac:dyDescent="0.25">
      <c r="A10" s="11"/>
      <c r="B10" s="11"/>
      <c r="C10" s="11"/>
      <c r="D10" s="16"/>
      <c r="E10" s="16"/>
      <c r="F10" s="16"/>
      <c r="G10" s="11"/>
      <c r="H10" s="11"/>
      <c r="I10" s="11"/>
    </row>
    <row r="11" spans="1:10" x14ac:dyDescent="0.25">
      <c r="A11" s="21"/>
      <c r="B11" s="21"/>
      <c r="C11" s="21"/>
      <c r="D11" s="21"/>
      <c r="E11" s="21"/>
      <c r="F11" s="21"/>
      <c r="G11" s="15"/>
      <c r="H11" s="15"/>
      <c r="I11" s="39"/>
    </row>
  </sheetData>
  <mergeCells count="7">
    <mergeCell ref="A1:I1"/>
    <mergeCell ref="A2:I2"/>
    <mergeCell ref="A3:D3"/>
    <mergeCell ref="F3:G3"/>
    <mergeCell ref="A4:C4"/>
    <mergeCell ref="D4:F4"/>
    <mergeCell ref="G4:I4"/>
  </mergeCells>
  <pageMargins left="0.19685039370078741" right="0.19685039370078741" top="0.39370078740157483" bottom="0.19685039370078741" header="0" footer="0"/>
  <pageSetup paperSize="9" scale="87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"/>
  <sheetViews>
    <sheetView tabSelected="1" view="pageBreakPreview" zoomScale="110" zoomScaleSheetLayoutView="110" workbookViewId="0">
      <selection activeCell="J4" sqref="J4:J8"/>
    </sheetView>
  </sheetViews>
  <sheetFormatPr defaultColWidth="9.140625" defaultRowHeight="15" x14ac:dyDescent="0.25"/>
  <cols>
    <col min="1" max="3" width="8.7109375" style="3" customWidth="1"/>
    <col min="4" max="4" width="21" style="7" customWidth="1"/>
    <col min="5" max="5" width="19.42578125" style="7" customWidth="1"/>
    <col min="6" max="6" width="20.85546875" style="7" customWidth="1"/>
    <col min="7" max="9" width="12" style="3" customWidth="1"/>
    <col min="10" max="16384" width="9.140625" style="3"/>
  </cols>
  <sheetData>
    <row r="1" spans="1:33" x14ac:dyDescent="0.25">
      <c r="A1" s="47" t="s">
        <v>2</v>
      </c>
      <c r="B1" s="47"/>
      <c r="C1" s="47"/>
      <c r="D1" s="47"/>
      <c r="E1" s="47"/>
      <c r="F1" s="47"/>
      <c r="G1" s="47"/>
      <c r="H1" s="47"/>
      <c r="I1" s="47"/>
    </row>
    <row r="2" spans="1:33" x14ac:dyDescent="0.25">
      <c r="A2" s="48" t="s">
        <v>12</v>
      </c>
      <c r="B2" s="48"/>
      <c r="C2" s="48"/>
      <c r="D2" s="48"/>
      <c r="E2" s="48"/>
      <c r="F2" s="48"/>
      <c r="G2" s="48"/>
      <c r="H2" s="48"/>
      <c r="I2" s="48"/>
    </row>
    <row r="3" spans="1:33" ht="16.5" customHeight="1" x14ac:dyDescent="0.25">
      <c r="A3" s="49" t="s">
        <v>20</v>
      </c>
      <c r="B3" s="49"/>
      <c r="C3" s="49"/>
      <c r="D3" s="49"/>
      <c r="E3" s="3"/>
      <c r="F3" s="49" t="s">
        <v>18</v>
      </c>
      <c r="G3" s="49"/>
    </row>
    <row r="4" spans="1:33" ht="14.1" customHeight="1" x14ac:dyDescent="0.25">
      <c r="A4" s="51" t="s">
        <v>11</v>
      </c>
      <c r="B4" s="51"/>
      <c r="C4" s="51"/>
      <c r="D4" s="52" t="s">
        <v>4</v>
      </c>
      <c r="E4" s="53"/>
      <c r="F4" s="54"/>
      <c r="G4" s="52" t="s">
        <v>8</v>
      </c>
      <c r="H4" s="53"/>
      <c r="I4" s="54"/>
      <c r="J4" s="5"/>
    </row>
    <row r="5" spans="1:33" ht="24" customHeight="1" x14ac:dyDescent="0.25">
      <c r="A5" s="9" t="s">
        <v>9</v>
      </c>
      <c r="B5" s="9" t="s">
        <v>0</v>
      </c>
      <c r="C5" s="9" t="s">
        <v>1</v>
      </c>
      <c r="D5" s="8" t="s">
        <v>5</v>
      </c>
      <c r="E5" s="8" t="s">
        <v>6</v>
      </c>
      <c r="F5" s="8" t="s">
        <v>7</v>
      </c>
      <c r="G5" s="1">
        <v>1</v>
      </c>
      <c r="H5" s="1">
        <v>2</v>
      </c>
      <c r="I5" s="1" t="s">
        <v>3</v>
      </c>
      <c r="J5" s="5"/>
    </row>
    <row r="6" spans="1:33" ht="18" customHeight="1" x14ac:dyDescent="0.25">
      <c r="A6" s="31">
        <v>31</v>
      </c>
      <c r="B6" s="31">
        <v>11</v>
      </c>
      <c r="C6" s="31">
        <v>10</v>
      </c>
      <c r="D6" s="33" t="s">
        <v>67</v>
      </c>
      <c r="E6" s="33" t="s">
        <v>68</v>
      </c>
      <c r="F6" s="33" t="s">
        <v>69</v>
      </c>
      <c r="G6" s="31">
        <v>58</v>
      </c>
      <c r="H6" s="31">
        <v>26</v>
      </c>
      <c r="I6" s="31">
        <f>G6+H6</f>
        <v>84</v>
      </c>
      <c r="J6" s="65" t="s">
        <v>133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18" customHeight="1" x14ac:dyDescent="0.25">
      <c r="A7" s="31">
        <v>31</v>
      </c>
      <c r="B7" s="31">
        <v>11</v>
      </c>
      <c r="C7" s="31">
        <v>9</v>
      </c>
      <c r="D7" s="33" t="s">
        <v>70</v>
      </c>
      <c r="E7" s="33" t="s">
        <v>71</v>
      </c>
      <c r="F7" s="33" t="s">
        <v>84</v>
      </c>
      <c r="G7" s="31">
        <v>30</v>
      </c>
      <c r="H7" s="31">
        <v>8</v>
      </c>
      <c r="I7" s="31">
        <f t="shared" ref="I7:I8" si="0">G7+H7</f>
        <v>38</v>
      </c>
      <c r="J7" s="5"/>
    </row>
    <row r="8" spans="1:33" ht="18" customHeight="1" x14ac:dyDescent="0.25">
      <c r="A8" s="31">
        <v>31</v>
      </c>
      <c r="B8" s="31">
        <v>11</v>
      </c>
      <c r="C8" s="31">
        <v>1</v>
      </c>
      <c r="D8" s="33" t="s">
        <v>72</v>
      </c>
      <c r="E8" s="33" t="s">
        <v>73</v>
      </c>
      <c r="F8" s="33" t="s">
        <v>83</v>
      </c>
      <c r="G8" s="31">
        <v>0</v>
      </c>
      <c r="H8" s="31">
        <v>0</v>
      </c>
      <c r="I8" s="31">
        <f t="shared" si="0"/>
        <v>0</v>
      </c>
      <c r="J8" s="5"/>
    </row>
    <row r="11" spans="1:33" x14ac:dyDescent="0.25">
      <c r="A11" s="14"/>
      <c r="B11" s="14"/>
      <c r="C11" s="14"/>
      <c r="D11" s="14"/>
      <c r="E11" s="14"/>
      <c r="F11" s="13"/>
      <c r="G11" s="15"/>
      <c r="H11" s="15"/>
      <c r="I11" s="38"/>
    </row>
    <row r="12" spans="1:33" x14ac:dyDescent="0.25">
      <c r="A12" s="11"/>
      <c r="B12" s="11"/>
      <c r="C12" s="11"/>
      <c r="D12" s="16"/>
      <c r="E12" s="16"/>
      <c r="F12" s="16"/>
      <c r="G12" s="11"/>
      <c r="H12" s="11"/>
      <c r="I12" s="11"/>
    </row>
    <row r="13" spans="1:33" x14ac:dyDescent="0.25">
      <c r="A13" s="14"/>
      <c r="B13" s="14"/>
      <c r="C13" s="14"/>
      <c r="D13" s="14"/>
      <c r="E13" s="14"/>
      <c r="F13" s="14"/>
      <c r="G13" s="15"/>
      <c r="H13" s="15"/>
      <c r="I13" s="39"/>
    </row>
  </sheetData>
  <mergeCells count="7">
    <mergeCell ref="A1:I1"/>
    <mergeCell ref="A2:I2"/>
    <mergeCell ref="A4:C4"/>
    <mergeCell ref="D4:F4"/>
    <mergeCell ref="G4:I4"/>
    <mergeCell ref="A3:D3"/>
    <mergeCell ref="F3:G3"/>
  </mergeCells>
  <pageMargins left="0.19685039370078741" right="0.19685039370078741" top="0.39370078740157483" bottom="0.19685039370078741" header="0" footer="0"/>
  <pageSetup paperSize="9" scale="8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'10 класс'!Область_печати</vt:lpstr>
      <vt:lpstr>'11 класс'!Область_печати</vt:lpstr>
      <vt:lpstr>'5 класс'!Область_печати</vt:lpstr>
      <vt:lpstr>'6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2025-11-28T05:46:40Z</dcterms:modified>
</cp:coreProperties>
</file>