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1840" windowHeight="9675" activeTab="7"/>
  </bookViews>
  <sheets>
    <sheet name="4 класс" sheetId="39" r:id="rId1"/>
    <sheet name="5 класс" sheetId="38" r:id="rId2"/>
    <sheet name="6 класс" sheetId="37" r:id="rId3"/>
    <sheet name="7 класс" sheetId="36" r:id="rId4"/>
    <sheet name="8 класс" sheetId="35" r:id="rId5"/>
    <sheet name="9 класс" sheetId="34" r:id="rId6"/>
    <sheet name="10 класс" sheetId="33" r:id="rId7"/>
    <sheet name="11 класс" sheetId="27" r:id="rId8"/>
  </sheets>
  <definedNames>
    <definedName name="_xlnm._FilterDatabase" localSheetId="2" hidden="1">'6 класс'!$A$8:$K$16</definedName>
    <definedName name="_xlnm.Print_Area" localSheetId="6">'10 класс'!$A$1:$P$14</definedName>
    <definedName name="_xlnm.Print_Area" localSheetId="7">'11 класс'!$A$1:$U$6</definedName>
    <definedName name="_xlnm.Print_Area" localSheetId="1">'5 класс'!$A$1:$Q$11</definedName>
    <definedName name="_xlnm.Print_Area" localSheetId="2">'6 класс'!$A$1:$T$51</definedName>
    <definedName name="_xlnm.Print_Area" localSheetId="3">'7 класс'!$A$1:$AA$18</definedName>
    <definedName name="_xlnm.Print_Area" localSheetId="4">'8 класс'!$A$1:$W$14</definedName>
    <definedName name="_xlnm.Print_Area" localSheetId="5">'9 класс'!$A$1:$W$16</definedName>
  </definedNames>
  <calcPr calcId="145621"/>
</workbook>
</file>

<file path=xl/calcChain.xml><?xml version="1.0" encoding="utf-8"?>
<calcChain xmlns="http://schemas.openxmlformats.org/spreadsheetml/2006/main">
  <c r="L21" i="39" l="1"/>
  <c r="L20" i="39"/>
  <c r="L19" i="39"/>
  <c r="L18" i="39"/>
  <c r="L17" i="39"/>
  <c r="L16" i="39"/>
  <c r="L15" i="39"/>
  <c r="L14" i="39"/>
  <c r="L13" i="39"/>
  <c r="L12" i="39"/>
  <c r="L11" i="39"/>
  <c r="L10" i="39"/>
  <c r="L9" i="39"/>
  <c r="L8" i="39"/>
  <c r="L7" i="39"/>
  <c r="L6" i="39"/>
  <c r="M6" i="27" l="1"/>
  <c r="M7" i="33"/>
  <c r="M8" i="33"/>
  <c r="M6" i="33"/>
  <c r="N7" i="34"/>
  <c r="N8" i="34"/>
  <c r="N9" i="34"/>
  <c r="N10" i="34"/>
  <c r="L6" i="35"/>
  <c r="L10" i="36"/>
  <c r="L9" i="36"/>
  <c r="L8" i="36"/>
  <c r="L7" i="36"/>
  <c r="L6" i="36"/>
  <c r="L16" i="37"/>
  <c r="L15" i="37"/>
  <c r="L14" i="37"/>
  <c r="L13" i="37"/>
  <c r="L12" i="37"/>
  <c r="L11" i="37"/>
  <c r="L10" i="37"/>
  <c r="L9" i="37"/>
  <c r="L8" i="37"/>
  <c r="L7" i="37"/>
  <c r="L6" i="37"/>
  <c r="L11" i="38"/>
  <c r="L10" i="38"/>
  <c r="L9" i="38"/>
  <c r="L8" i="38"/>
  <c r="L7" i="38"/>
  <c r="L6" i="38"/>
</calcChain>
</file>

<file path=xl/sharedStrings.xml><?xml version="1.0" encoding="utf-8"?>
<sst xmlns="http://schemas.openxmlformats.org/spreadsheetml/2006/main" count="273" uniqueCount="139">
  <si>
    <t>Класс</t>
  </si>
  <si>
    <t>№ п/п</t>
  </si>
  <si>
    <t>ПРОТОКОЛ</t>
  </si>
  <si>
    <t>итого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</si>
  <si>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</si>
  <si>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</si>
  <si>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</si>
  <si>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</si>
  <si>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</si>
  <si>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</si>
  <si>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КОД</t>
  </si>
  <si>
    <t xml:space="preserve">                5 класс</t>
  </si>
  <si>
    <r>
      <t xml:space="preserve">результатов школьного этапа всероссийской олимпиады школьников по </t>
    </r>
    <r>
      <rPr>
        <b/>
        <sz val="11"/>
        <rFont val="Times New Roman"/>
        <family val="1"/>
        <charset val="204"/>
      </rPr>
      <t>русскому языку</t>
    </r>
    <r>
      <rPr>
        <b/>
        <sz val="11"/>
        <color rgb="FFFF0000"/>
        <rFont val="Times New Roman"/>
        <family val="1"/>
        <charset val="204"/>
      </rPr>
      <t xml:space="preserve"> </t>
    </r>
  </si>
  <si>
    <r>
      <t>Дата проведения  27</t>
    </r>
    <r>
      <rPr>
        <b/>
        <sz val="11"/>
        <rFont val="Times New Roman"/>
        <family val="1"/>
        <charset val="204"/>
      </rPr>
      <t>.10.2025</t>
    </r>
  </si>
  <si>
    <t xml:space="preserve">                4 класс</t>
  </si>
  <si>
    <t xml:space="preserve">                6 класс</t>
  </si>
  <si>
    <t xml:space="preserve">                7 класс</t>
  </si>
  <si>
    <t xml:space="preserve">                10 класс</t>
  </si>
  <si>
    <t xml:space="preserve">                9 класс</t>
  </si>
  <si>
    <t xml:space="preserve">                11 класс</t>
  </si>
  <si>
    <t xml:space="preserve">                8 класс</t>
  </si>
  <si>
    <t>Шубина</t>
  </si>
  <si>
    <t>София</t>
  </si>
  <si>
    <t>Максимовна</t>
  </si>
  <si>
    <t>Бахридинов</t>
  </si>
  <si>
    <t>Мухаммадимрон</t>
  </si>
  <si>
    <t>Хурсандович</t>
  </si>
  <si>
    <t>Фролов</t>
  </si>
  <si>
    <t>Роман</t>
  </si>
  <si>
    <t>Константинович</t>
  </si>
  <si>
    <t>Короткевич</t>
  </si>
  <si>
    <t>Полина</t>
  </si>
  <si>
    <t>Валерьевна</t>
  </si>
  <si>
    <t>Масалова</t>
  </si>
  <si>
    <t>Шевченко</t>
  </si>
  <si>
    <t>Ермакова</t>
  </si>
  <si>
    <t>Тимофейчев</t>
  </si>
  <si>
    <t>Денис</t>
  </si>
  <si>
    <t>Арина</t>
  </si>
  <si>
    <t>Ангелина</t>
  </si>
  <si>
    <t>Руслановна</t>
  </si>
  <si>
    <t>Антонина</t>
  </si>
  <si>
    <t>Андреевна</t>
  </si>
  <si>
    <t>Денисовна</t>
  </si>
  <si>
    <t>Алексеевич</t>
  </si>
  <si>
    <t>Николаевна</t>
  </si>
  <si>
    <t>Филатов</t>
  </si>
  <si>
    <t>Артём</t>
  </si>
  <si>
    <t>Александрович</t>
  </si>
  <si>
    <t>Свиридов</t>
  </si>
  <si>
    <t>Клим</t>
  </si>
  <si>
    <t>Сергеевич</t>
  </si>
  <si>
    <t>Зуев</t>
  </si>
  <si>
    <t>Захар</t>
  </si>
  <si>
    <t>Александровия</t>
  </si>
  <si>
    <t>Абричкин</t>
  </si>
  <si>
    <t>Леонид</t>
  </si>
  <si>
    <t>Корягин</t>
  </si>
  <si>
    <t>Александр</t>
  </si>
  <si>
    <t>Антонович</t>
  </si>
  <si>
    <t>Рябоштан</t>
  </si>
  <si>
    <t>Анфиса</t>
  </si>
  <si>
    <t>Владимировна</t>
  </si>
  <si>
    <t>Степанов</t>
  </si>
  <si>
    <t>Сергей</t>
  </si>
  <si>
    <t>Савастеева</t>
  </si>
  <si>
    <t>Вера</t>
  </si>
  <si>
    <t>Михайловна</t>
  </si>
  <si>
    <t>Ефремова</t>
  </si>
  <si>
    <t>Варвара</t>
  </si>
  <si>
    <t>Карелина</t>
  </si>
  <si>
    <t>Анна</t>
  </si>
  <si>
    <t>Сергеевна</t>
  </si>
  <si>
    <t>Оверина</t>
  </si>
  <si>
    <t>Анастасия</t>
  </si>
  <si>
    <t>Толканёва</t>
  </si>
  <si>
    <t>Ксения</t>
  </si>
  <si>
    <t>Никитична</t>
  </si>
  <si>
    <t>Оськина</t>
  </si>
  <si>
    <t>Дарья</t>
  </si>
  <si>
    <t>Воржова</t>
  </si>
  <si>
    <t>Маргарита</t>
  </si>
  <si>
    <t>Углова</t>
  </si>
  <si>
    <t>Владислава</t>
  </si>
  <si>
    <t>Ли</t>
  </si>
  <si>
    <t>Дмитриевна</t>
  </si>
  <si>
    <t>Калякина</t>
  </si>
  <si>
    <t>Злата</t>
  </si>
  <si>
    <t>Романовна</t>
  </si>
  <si>
    <t>Курдаева</t>
  </si>
  <si>
    <t>Милена</t>
  </si>
  <si>
    <t>Макарова</t>
  </si>
  <si>
    <t>Ирина</t>
  </si>
  <si>
    <t>Олеговна</t>
  </si>
  <si>
    <t>Федореева</t>
  </si>
  <si>
    <t>Диана</t>
  </si>
  <si>
    <t>Александровна</t>
  </si>
  <si>
    <t>Гущина</t>
  </si>
  <si>
    <t>Ника</t>
  </si>
  <si>
    <t>Лапа</t>
  </si>
  <si>
    <t>Вероника</t>
  </si>
  <si>
    <t>Ивановна</t>
  </si>
  <si>
    <t>Ушакова</t>
  </si>
  <si>
    <t>Геннадьевна</t>
  </si>
  <si>
    <t>Порошин</t>
  </si>
  <si>
    <t>Артем</t>
  </si>
  <si>
    <t>Андреевич</t>
  </si>
  <si>
    <t xml:space="preserve">Щенников </t>
  </si>
  <si>
    <t>Максим</t>
  </si>
  <si>
    <t>Ишкова</t>
  </si>
  <si>
    <t>Надежда</t>
  </si>
  <si>
    <t>Бармин</t>
  </si>
  <si>
    <t>Артур</t>
  </si>
  <si>
    <t>Леонидович</t>
  </si>
  <si>
    <t>Ядрышникова</t>
  </si>
  <si>
    <t>Мария</t>
  </si>
  <si>
    <t>Григорьевна</t>
  </si>
  <si>
    <t>Самсонова</t>
  </si>
  <si>
    <t>Музипова</t>
  </si>
  <si>
    <t>Шубин</t>
  </si>
  <si>
    <t>Максимович</t>
  </si>
  <si>
    <t>Шипикова</t>
  </si>
  <si>
    <t>Селиверстов</t>
  </si>
  <si>
    <t>Степан</t>
  </si>
  <si>
    <t>Евгеньевич</t>
  </si>
  <si>
    <t>Бабенко</t>
  </si>
  <si>
    <t>Алиса</t>
  </si>
  <si>
    <t>Лукьянова</t>
  </si>
  <si>
    <t>Леонова</t>
  </si>
  <si>
    <t>Ева</t>
  </si>
  <si>
    <t>Витальевна</t>
  </si>
  <si>
    <t>Попова</t>
  </si>
  <si>
    <t>Алевитдинова</t>
  </si>
  <si>
    <t>Ренатовна</t>
  </si>
  <si>
    <t>Винник</t>
  </si>
  <si>
    <t>Данил</t>
  </si>
  <si>
    <t>Владимирович</t>
  </si>
  <si>
    <t>Потапчук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</si>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</sst>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D26" sqref="D26"/>
    </sheetView>
  </sheetViews>
  <sheetFormatPr defaultRowHeight="15" x14ac:dyDescent="0.25"/>
  <cols>
    <col min="4" max="4" width="14.140625" customWidth="1"/>
    <col min="5" max="5" width="15.42578125" customWidth="1"/>
    <col min="6" max="6" width="13.28515625" customWidth="1"/>
    <col min="7" max="7" width="6.7109375" customWidth="1"/>
    <col min="8" max="8" width="5.85546875" customWidth="1"/>
    <col min="9" max="9" width="6" customWidth="1"/>
    <col min="10" max="10" width="6.7109375" customWidth="1"/>
    <col min="11" max="11" width="10.7109375" customWidth="1"/>
    <col min="12" max="12" width="10" customWidth="1"/>
  </cols>
  <sheetData>
    <row r="1" spans="1:14" s="5" customFormat="1" x14ac:dyDescent="0.25">
      <c r="A1" s="45" t="s">
        <v>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5" customFormat="1" ht="15" customHeight="1" x14ac:dyDescent="0.25">
      <c r="A2" s="46" t="s">
        <v>12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s="5" customFormat="1" ht="16.5" customHeight="1" x14ac:dyDescent="0.25">
      <c r="A3" s="47" t="s">
        <v>13</v>
      </c>
      <c r="B3" s="47"/>
      <c r="C3" s="47"/>
      <c r="D3" s="47"/>
      <c r="E3" s="13"/>
      <c r="F3" s="47" t="s">
        <v>14</v>
      </c>
      <c r="G3" s="47"/>
      <c r="H3" s="43"/>
      <c r="I3" s="43"/>
      <c r="J3" s="43"/>
      <c r="L3" s="27"/>
      <c r="M3" s="33"/>
      <c r="N3" s="27"/>
    </row>
    <row r="4" spans="1:14" s="5" customFormat="1" ht="15" customHeigh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56"/>
      <c r="N4" s="50"/>
    </row>
    <row r="5" spans="1:14" s="5" customFormat="1" ht="24" customHeight="1" x14ac:dyDescent="0.25">
      <c r="A5" s="44" t="s">
        <v>9</v>
      </c>
      <c r="B5" s="44" t="s">
        <v>0</v>
      </c>
      <c r="C5" s="44" t="s">
        <v>1</v>
      </c>
      <c r="D5" s="44" t="s">
        <v>5</v>
      </c>
      <c r="E5" s="44" t="s">
        <v>6</v>
      </c>
      <c r="F5" s="44" t="s">
        <v>7</v>
      </c>
      <c r="G5" s="44">
        <v>1</v>
      </c>
      <c r="H5" s="44">
        <v>2</v>
      </c>
      <c r="I5" s="44">
        <v>3</v>
      </c>
      <c r="J5" s="44">
        <v>4</v>
      </c>
      <c r="K5" s="44">
        <v>5</v>
      </c>
      <c r="L5" s="44" t="s">
        <v>3</v>
      </c>
      <c r="M5" s="56"/>
      <c r="N5" s="50"/>
    </row>
    <row r="6" spans="1:14" s="5" customFormat="1" ht="18" customHeight="1" x14ac:dyDescent="0.25">
      <c r="A6" s="28">
        <v>31</v>
      </c>
      <c r="B6" s="28">
        <v>4</v>
      </c>
      <c r="C6" s="28">
        <v>1</v>
      </c>
      <c r="D6" s="22" t="s">
        <v>104</v>
      </c>
      <c r="E6" s="22" t="s">
        <v>105</v>
      </c>
      <c r="F6" s="22" t="s">
        <v>106</v>
      </c>
      <c r="G6" s="28">
        <v>2</v>
      </c>
      <c r="H6" s="28">
        <v>5</v>
      </c>
      <c r="I6" s="28">
        <v>2</v>
      </c>
      <c r="J6" s="28">
        <v>5</v>
      </c>
      <c r="K6" s="28">
        <v>5</v>
      </c>
      <c r="L6" s="28">
        <f>G6+H6+I6+J6+K6</f>
        <v>19</v>
      </c>
      <c r="M6" s="57"/>
      <c r="N6" s="27"/>
    </row>
    <row r="7" spans="1:14" s="5" customFormat="1" ht="18" customHeight="1" x14ac:dyDescent="0.25">
      <c r="A7" s="28">
        <v>31</v>
      </c>
      <c r="B7" s="28">
        <v>4</v>
      </c>
      <c r="C7" s="28">
        <v>2</v>
      </c>
      <c r="D7" s="22" t="s">
        <v>107</v>
      </c>
      <c r="E7" s="22" t="s">
        <v>108</v>
      </c>
      <c r="F7" s="22" t="s">
        <v>106</v>
      </c>
      <c r="G7" s="28">
        <v>2</v>
      </c>
      <c r="H7" s="28">
        <v>2</v>
      </c>
      <c r="I7" s="28">
        <v>3</v>
      </c>
      <c r="J7" s="28">
        <v>5</v>
      </c>
      <c r="K7" s="28">
        <v>12</v>
      </c>
      <c r="L7" s="28">
        <f t="shared" ref="L7:L21" si="0">G7+H7+I7+J7+K7</f>
        <v>24</v>
      </c>
      <c r="M7" s="57" t="s">
        <v>138</v>
      </c>
      <c r="N7" s="27"/>
    </row>
    <row r="8" spans="1:14" s="5" customFormat="1" ht="18" customHeight="1" x14ac:dyDescent="0.25">
      <c r="A8" s="28">
        <v>31</v>
      </c>
      <c r="B8" s="28">
        <v>4</v>
      </c>
      <c r="C8" s="28">
        <v>3</v>
      </c>
      <c r="D8" s="29" t="s">
        <v>109</v>
      </c>
      <c r="E8" s="29" t="s">
        <v>110</v>
      </c>
      <c r="F8" s="29" t="s">
        <v>72</v>
      </c>
      <c r="G8" s="28">
        <v>3</v>
      </c>
      <c r="H8" s="28">
        <v>5</v>
      </c>
      <c r="I8" s="28">
        <v>5</v>
      </c>
      <c r="J8" s="28">
        <v>5</v>
      </c>
      <c r="K8" s="28">
        <v>11</v>
      </c>
      <c r="L8" s="28">
        <f t="shared" si="0"/>
        <v>29</v>
      </c>
      <c r="M8" s="57" t="s">
        <v>138</v>
      </c>
      <c r="N8" s="27"/>
    </row>
    <row r="9" spans="1:14" s="5" customFormat="1" ht="18" customHeight="1" x14ac:dyDescent="0.25">
      <c r="A9" s="28">
        <v>31</v>
      </c>
      <c r="B9" s="28">
        <v>4</v>
      </c>
      <c r="C9" s="28">
        <v>4</v>
      </c>
      <c r="D9" s="29" t="s">
        <v>111</v>
      </c>
      <c r="E9" s="29" t="s">
        <v>112</v>
      </c>
      <c r="F9" s="29" t="s">
        <v>113</v>
      </c>
      <c r="G9" s="28">
        <v>2</v>
      </c>
      <c r="H9" s="28">
        <v>4</v>
      </c>
      <c r="I9" s="28">
        <v>3</v>
      </c>
      <c r="J9" s="28">
        <v>2</v>
      </c>
      <c r="K9" s="28">
        <v>9</v>
      </c>
      <c r="L9" s="28">
        <f t="shared" si="0"/>
        <v>20</v>
      </c>
      <c r="M9" s="57"/>
      <c r="N9" s="27"/>
    </row>
    <row r="10" spans="1:14" s="5" customFormat="1" ht="18" customHeight="1" x14ac:dyDescent="0.25">
      <c r="A10" s="28">
        <v>31</v>
      </c>
      <c r="B10" s="28">
        <v>4</v>
      </c>
      <c r="C10" s="28">
        <v>5</v>
      </c>
      <c r="D10" s="22" t="s">
        <v>114</v>
      </c>
      <c r="E10" s="22" t="s">
        <v>115</v>
      </c>
      <c r="F10" s="22" t="s">
        <v>116</v>
      </c>
      <c r="G10" s="28">
        <v>2</v>
      </c>
      <c r="H10" s="28">
        <v>3</v>
      </c>
      <c r="I10" s="28">
        <v>5</v>
      </c>
      <c r="J10" s="28">
        <v>5</v>
      </c>
      <c r="K10" s="28">
        <v>6</v>
      </c>
      <c r="L10" s="28">
        <f t="shared" si="0"/>
        <v>21</v>
      </c>
      <c r="M10" s="57"/>
      <c r="N10" s="27"/>
    </row>
    <row r="11" spans="1:14" s="5" customFormat="1" ht="18" customHeight="1" x14ac:dyDescent="0.25">
      <c r="A11" s="28">
        <v>31</v>
      </c>
      <c r="B11" s="28">
        <v>4</v>
      </c>
      <c r="C11" s="28">
        <v>6</v>
      </c>
      <c r="D11" s="32" t="s">
        <v>117</v>
      </c>
      <c r="E11" s="32" t="s">
        <v>79</v>
      </c>
      <c r="F11" s="32" t="s">
        <v>72</v>
      </c>
      <c r="G11" s="28">
        <v>1</v>
      </c>
      <c r="H11" s="28">
        <v>2</v>
      </c>
      <c r="I11" s="28">
        <v>5</v>
      </c>
      <c r="J11" s="28">
        <v>5</v>
      </c>
      <c r="K11" s="28">
        <v>11</v>
      </c>
      <c r="L11" s="28">
        <f t="shared" si="0"/>
        <v>24</v>
      </c>
      <c r="M11" s="57" t="s">
        <v>138</v>
      </c>
      <c r="N11" s="27"/>
    </row>
    <row r="12" spans="1:14" s="5" customFormat="1" ht="18" customHeight="1" x14ac:dyDescent="0.25">
      <c r="A12" s="28">
        <v>31</v>
      </c>
      <c r="B12" s="28">
        <v>4</v>
      </c>
      <c r="C12" s="28">
        <v>7</v>
      </c>
      <c r="D12" s="22" t="s">
        <v>118</v>
      </c>
      <c r="E12" s="22" t="s">
        <v>71</v>
      </c>
      <c r="F12" s="22" t="s">
        <v>88</v>
      </c>
      <c r="G12" s="28">
        <v>2</v>
      </c>
      <c r="H12" s="28">
        <v>6</v>
      </c>
      <c r="I12" s="28">
        <v>3</v>
      </c>
      <c r="J12" s="28">
        <v>3</v>
      </c>
      <c r="K12" s="28">
        <v>14</v>
      </c>
      <c r="L12" s="28">
        <f t="shared" si="0"/>
        <v>28</v>
      </c>
      <c r="M12" s="57" t="s">
        <v>138</v>
      </c>
      <c r="N12" s="27"/>
    </row>
    <row r="13" spans="1:14" s="5" customFormat="1" ht="18" customHeight="1" x14ac:dyDescent="0.25">
      <c r="A13" s="28">
        <v>31</v>
      </c>
      <c r="B13" s="28">
        <v>4</v>
      </c>
      <c r="C13" s="28">
        <v>8</v>
      </c>
      <c r="D13" s="12" t="s">
        <v>119</v>
      </c>
      <c r="E13" s="12" t="s">
        <v>53</v>
      </c>
      <c r="F13" s="12" t="s">
        <v>120</v>
      </c>
      <c r="G13" s="28">
        <v>1</v>
      </c>
      <c r="H13" s="28">
        <v>6</v>
      </c>
      <c r="I13" s="28">
        <v>5</v>
      </c>
      <c r="J13" s="28">
        <v>3</v>
      </c>
      <c r="K13" s="28">
        <v>4</v>
      </c>
      <c r="L13" s="28">
        <f t="shared" si="0"/>
        <v>19</v>
      </c>
      <c r="M13" s="57"/>
      <c r="N13" s="27"/>
    </row>
    <row r="14" spans="1:14" s="5" customFormat="1" ht="18" customHeight="1" x14ac:dyDescent="0.25">
      <c r="A14" s="28">
        <v>31</v>
      </c>
      <c r="B14" s="28">
        <v>4</v>
      </c>
      <c r="C14" s="28">
        <v>9</v>
      </c>
      <c r="D14" s="22" t="s">
        <v>121</v>
      </c>
      <c r="E14" s="22" t="s">
        <v>76</v>
      </c>
      <c r="F14" s="22" t="s">
        <v>96</v>
      </c>
      <c r="G14" s="28">
        <v>2</v>
      </c>
      <c r="H14" s="28">
        <v>3</v>
      </c>
      <c r="I14" s="28">
        <v>3</v>
      </c>
      <c r="J14" s="28">
        <v>5</v>
      </c>
      <c r="K14" s="28">
        <v>11</v>
      </c>
      <c r="L14" s="28">
        <f t="shared" si="0"/>
        <v>24</v>
      </c>
      <c r="M14" s="57" t="s">
        <v>138</v>
      </c>
      <c r="N14" s="27"/>
    </row>
    <row r="15" spans="1:14" s="5" customFormat="1" ht="18" customHeight="1" x14ac:dyDescent="0.25">
      <c r="A15" s="28">
        <v>31</v>
      </c>
      <c r="B15" s="28">
        <v>4</v>
      </c>
      <c r="C15" s="28">
        <v>10</v>
      </c>
      <c r="D15" s="22" t="s">
        <v>122</v>
      </c>
      <c r="E15" s="22" t="s">
        <v>123</v>
      </c>
      <c r="F15" s="22" t="s">
        <v>124</v>
      </c>
      <c r="G15" s="28">
        <v>2</v>
      </c>
      <c r="H15" s="28">
        <v>5</v>
      </c>
      <c r="I15" s="28">
        <v>5</v>
      </c>
      <c r="J15" s="28">
        <v>5</v>
      </c>
      <c r="K15" s="28">
        <v>8</v>
      </c>
      <c r="L15" s="28">
        <f t="shared" si="0"/>
        <v>25</v>
      </c>
      <c r="M15" s="57" t="s">
        <v>138</v>
      </c>
      <c r="N15" s="27"/>
    </row>
    <row r="16" spans="1:14" s="5" customFormat="1" ht="18" customHeight="1" x14ac:dyDescent="0.25">
      <c r="A16" s="28">
        <v>31</v>
      </c>
      <c r="B16" s="28">
        <v>4</v>
      </c>
      <c r="C16" s="28">
        <v>11</v>
      </c>
      <c r="D16" s="12" t="s">
        <v>125</v>
      </c>
      <c r="E16" s="12" t="s">
        <v>126</v>
      </c>
      <c r="F16" s="12" t="s">
        <v>96</v>
      </c>
      <c r="G16" s="28">
        <v>1</v>
      </c>
      <c r="H16" s="28">
        <v>4</v>
      </c>
      <c r="I16" s="28">
        <v>5</v>
      </c>
      <c r="J16" s="28">
        <v>5</v>
      </c>
      <c r="K16" s="28">
        <v>6</v>
      </c>
      <c r="L16" s="28">
        <f t="shared" si="0"/>
        <v>21</v>
      </c>
      <c r="M16" s="57"/>
      <c r="N16" s="27"/>
    </row>
    <row r="17" spans="1:14" s="5" customFormat="1" ht="18" customHeight="1" x14ac:dyDescent="0.25">
      <c r="A17" s="28">
        <v>31</v>
      </c>
      <c r="B17" s="28">
        <v>4</v>
      </c>
      <c r="C17" s="28">
        <v>12</v>
      </c>
      <c r="D17" s="32" t="s">
        <v>127</v>
      </c>
      <c r="E17" s="12" t="s">
        <v>31</v>
      </c>
      <c r="F17" s="12" t="s">
        <v>72</v>
      </c>
      <c r="G17" s="14">
        <v>2</v>
      </c>
      <c r="H17" s="14">
        <v>6</v>
      </c>
      <c r="I17" s="14">
        <v>5</v>
      </c>
      <c r="J17" s="14">
        <v>5</v>
      </c>
      <c r="K17" s="28">
        <v>9</v>
      </c>
      <c r="L17" s="28">
        <f t="shared" si="0"/>
        <v>27</v>
      </c>
      <c r="M17" s="57" t="s">
        <v>138</v>
      </c>
      <c r="N17" s="27"/>
    </row>
    <row r="18" spans="1:14" s="5" customFormat="1" ht="18" customHeight="1" x14ac:dyDescent="0.25">
      <c r="A18" s="28">
        <v>31</v>
      </c>
      <c r="B18" s="28">
        <v>4</v>
      </c>
      <c r="C18" s="28">
        <v>13</v>
      </c>
      <c r="D18" s="22" t="s">
        <v>128</v>
      </c>
      <c r="E18" s="22" t="s">
        <v>129</v>
      </c>
      <c r="F18" s="22" t="s">
        <v>130</v>
      </c>
      <c r="G18" s="28">
        <v>1</v>
      </c>
      <c r="H18" s="28">
        <v>3</v>
      </c>
      <c r="I18" s="28">
        <v>5</v>
      </c>
      <c r="J18" s="28">
        <v>5</v>
      </c>
      <c r="K18" s="28">
        <v>11</v>
      </c>
      <c r="L18" s="28">
        <f t="shared" si="0"/>
        <v>25</v>
      </c>
      <c r="M18" s="57" t="s">
        <v>138</v>
      </c>
      <c r="N18" s="27"/>
    </row>
    <row r="19" spans="1:14" s="5" customFormat="1" ht="18" customHeight="1" x14ac:dyDescent="0.25">
      <c r="A19" s="28">
        <v>31</v>
      </c>
      <c r="B19" s="28">
        <v>4</v>
      </c>
      <c r="C19" s="28">
        <v>14</v>
      </c>
      <c r="D19" s="22" t="s">
        <v>131</v>
      </c>
      <c r="E19" s="22" t="s">
        <v>69</v>
      </c>
      <c r="F19" s="22" t="s">
        <v>85</v>
      </c>
      <c r="G19" s="28">
        <v>2</v>
      </c>
      <c r="H19" s="28">
        <v>4</v>
      </c>
      <c r="I19" s="28">
        <v>5</v>
      </c>
      <c r="J19" s="28">
        <v>5</v>
      </c>
      <c r="K19" s="28">
        <v>11</v>
      </c>
      <c r="L19" s="28">
        <f t="shared" si="0"/>
        <v>27</v>
      </c>
      <c r="M19" s="57" t="s">
        <v>138</v>
      </c>
      <c r="N19" s="27"/>
    </row>
    <row r="20" spans="1:14" s="5" customFormat="1" ht="18" customHeight="1" x14ac:dyDescent="0.25">
      <c r="A20" s="28">
        <v>31</v>
      </c>
      <c r="B20" s="28">
        <v>4</v>
      </c>
      <c r="C20" s="28">
        <v>15</v>
      </c>
      <c r="D20" s="32" t="s">
        <v>132</v>
      </c>
      <c r="E20" s="32" t="s">
        <v>41</v>
      </c>
      <c r="F20" s="32" t="s">
        <v>133</v>
      </c>
      <c r="G20" s="28">
        <v>2</v>
      </c>
      <c r="H20" s="28">
        <v>5</v>
      </c>
      <c r="I20" s="28">
        <v>4</v>
      </c>
      <c r="J20" s="28">
        <v>5</v>
      </c>
      <c r="K20" s="28">
        <v>12</v>
      </c>
      <c r="L20" s="28">
        <f t="shared" si="0"/>
        <v>28</v>
      </c>
      <c r="M20" s="57" t="s">
        <v>138</v>
      </c>
      <c r="N20" s="27"/>
    </row>
    <row r="21" spans="1:14" s="5" customFormat="1" ht="18" customHeight="1" x14ac:dyDescent="0.25">
      <c r="A21" s="28">
        <v>31</v>
      </c>
      <c r="B21" s="28">
        <v>4</v>
      </c>
      <c r="C21" s="28">
        <v>16</v>
      </c>
      <c r="D21" s="32" t="s">
        <v>134</v>
      </c>
      <c r="E21" s="12" t="s">
        <v>135</v>
      </c>
      <c r="F21" s="12" t="s">
        <v>136</v>
      </c>
      <c r="G21" s="14">
        <v>2</v>
      </c>
      <c r="H21" s="14">
        <v>6</v>
      </c>
      <c r="I21" s="14">
        <v>4</v>
      </c>
      <c r="J21" s="14">
        <v>5</v>
      </c>
      <c r="K21" s="28">
        <v>13</v>
      </c>
      <c r="L21" s="28">
        <f t="shared" si="0"/>
        <v>30</v>
      </c>
      <c r="M21" s="57" t="s">
        <v>138</v>
      </c>
      <c r="N21" s="27"/>
    </row>
    <row r="22" spans="1:14" s="34" customFormat="1" x14ac:dyDescent="0.25"/>
    <row r="23" spans="1:14" s="34" customFormat="1" x14ac:dyDescent="0.25"/>
    <row r="24" spans="1:14" s="34" customFormat="1" x14ac:dyDescent="0.25"/>
    <row r="25" spans="1:14" s="34" customFormat="1" x14ac:dyDescent="0.25"/>
    <row r="26" spans="1:14" s="34" customFormat="1" x14ac:dyDescent="0.25"/>
    <row r="27" spans="1:14" s="34" customFormat="1" x14ac:dyDescent="0.25"/>
  </sheetData>
  <mergeCells count="9">
    <mergeCell ref="A1:N1"/>
    <mergeCell ref="A2:N2"/>
    <mergeCell ref="A3:D3"/>
    <mergeCell ref="F3:G3"/>
    <mergeCell ref="A4:C4"/>
    <mergeCell ref="D4:F4"/>
    <mergeCell ref="G4:L4"/>
    <mergeCell ref="M4:M5"/>
    <mergeCell ref="N4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view="pageBreakPreview" topLeftCell="D1" zoomScale="110" zoomScaleSheetLayoutView="110" workbookViewId="0">
      <selection activeCell="K22" sqref="K22"/>
    </sheetView>
  </sheetViews>
  <sheetFormatPr defaultColWidth="9.140625" defaultRowHeight="15" x14ac:dyDescent="0.25"/>
  <cols>
    <col min="1" max="3" width="9.85546875" style="1" customWidth="1"/>
    <col min="4" max="4" width="19.5703125" style="4" customWidth="1"/>
    <col min="5" max="5" width="20" style="4" customWidth="1"/>
    <col min="6" max="6" width="23.42578125" style="4" customWidth="1"/>
    <col min="7" max="8" width="10.85546875" style="1" customWidth="1"/>
    <col min="9" max="9" width="10.85546875" style="2" customWidth="1"/>
    <col min="10" max="10" width="13.7109375" style="26" customWidth="1"/>
    <col min="11" max="11" width="14" style="27" customWidth="1"/>
    <col min="12" max="16384" width="9.140625" style="1"/>
  </cols>
  <sheetData>
    <row r="1" spans="1:14" s="5" customFormat="1" x14ac:dyDescent="0.25">
      <c r="A1" s="45" t="s">
        <v>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5" customFormat="1" x14ac:dyDescent="0.25">
      <c r="A2" s="46" t="s">
        <v>12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s="5" customFormat="1" ht="16.5" customHeight="1" x14ac:dyDescent="0.25">
      <c r="A3" s="47" t="s">
        <v>13</v>
      </c>
      <c r="B3" s="47"/>
      <c r="C3" s="47"/>
      <c r="D3" s="47"/>
      <c r="E3" s="13"/>
      <c r="F3" s="47" t="s">
        <v>11</v>
      </c>
      <c r="G3" s="47"/>
      <c r="H3" s="35"/>
      <c r="I3" s="35"/>
      <c r="J3" s="35"/>
      <c r="L3" s="27"/>
      <c r="M3" s="33"/>
      <c r="N3" s="27"/>
    </row>
    <row r="4" spans="1:14" s="5" customForma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56"/>
      <c r="N4" s="50"/>
    </row>
    <row r="5" spans="1:14" s="5" customFormat="1" ht="24" customHeight="1" x14ac:dyDescent="0.25">
      <c r="A5" s="44" t="s">
        <v>9</v>
      </c>
      <c r="B5" s="44" t="s">
        <v>0</v>
      </c>
      <c r="C5" s="44" t="s">
        <v>1</v>
      </c>
      <c r="D5" s="44" t="s">
        <v>5</v>
      </c>
      <c r="E5" s="44" t="s">
        <v>6</v>
      </c>
      <c r="F5" s="44" t="s">
        <v>7</v>
      </c>
      <c r="G5" s="44">
        <v>1</v>
      </c>
      <c r="H5" s="44">
        <v>2</v>
      </c>
      <c r="I5" s="44">
        <v>3</v>
      </c>
      <c r="J5" s="44">
        <v>4</v>
      </c>
      <c r="K5" s="44">
        <v>5</v>
      </c>
      <c r="L5" s="44" t="s">
        <v>3</v>
      </c>
      <c r="M5" s="56"/>
      <c r="N5" s="50"/>
    </row>
    <row r="6" spans="1:14" s="5" customFormat="1" ht="18" customHeight="1" x14ac:dyDescent="0.25">
      <c r="A6" s="28">
        <v>31</v>
      </c>
      <c r="B6" s="28">
        <v>5</v>
      </c>
      <c r="C6" s="28">
        <v>1</v>
      </c>
      <c r="D6" s="22" t="s">
        <v>46</v>
      </c>
      <c r="E6" s="22" t="s">
        <v>47</v>
      </c>
      <c r="F6" s="22" t="s">
        <v>48</v>
      </c>
      <c r="G6" s="28">
        <v>2</v>
      </c>
      <c r="H6" s="28">
        <v>4</v>
      </c>
      <c r="I6" s="28">
        <v>2</v>
      </c>
      <c r="J6" s="28">
        <v>5</v>
      </c>
      <c r="K6" s="28">
        <v>1</v>
      </c>
      <c r="L6" s="28">
        <f>G6+H6+I6+J6+K6</f>
        <v>14</v>
      </c>
      <c r="M6" s="57"/>
      <c r="N6" s="27"/>
    </row>
    <row r="7" spans="1:14" s="5" customFormat="1" ht="18" customHeight="1" x14ac:dyDescent="0.25">
      <c r="A7" s="28">
        <v>31</v>
      </c>
      <c r="B7" s="28">
        <v>5</v>
      </c>
      <c r="C7" s="28">
        <v>2</v>
      </c>
      <c r="D7" s="22" t="s">
        <v>49</v>
      </c>
      <c r="E7" s="22" t="s">
        <v>50</v>
      </c>
      <c r="F7" s="22" t="s">
        <v>51</v>
      </c>
      <c r="G7" s="28">
        <v>0</v>
      </c>
      <c r="H7" s="28">
        <v>1</v>
      </c>
      <c r="I7" s="28">
        <v>1</v>
      </c>
      <c r="J7" s="28">
        <v>5</v>
      </c>
      <c r="K7" s="28">
        <v>8</v>
      </c>
      <c r="L7" s="28">
        <f t="shared" ref="L7:L11" si="0">G7+H7+I7+J7+K7</f>
        <v>15</v>
      </c>
      <c r="M7" s="57" t="s">
        <v>138</v>
      </c>
      <c r="N7" s="27"/>
    </row>
    <row r="8" spans="1:14" s="5" customFormat="1" ht="18" customHeight="1" x14ac:dyDescent="0.25">
      <c r="A8" s="28">
        <v>31</v>
      </c>
      <c r="B8" s="28">
        <v>5</v>
      </c>
      <c r="C8" s="28">
        <v>3</v>
      </c>
      <c r="D8" s="29" t="s">
        <v>52</v>
      </c>
      <c r="E8" s="29" t="s">
        <v>53</v>
      </c>
      <c r="F8" s="29" t="s">
        <v>54</v>
      </c>
      <c r="G8" s="28">
        <v>0</v>
      </c>
      <c r="H8" s="28">
        <v>0</v>
      </c>
      <c r="I8" s="28">
        <v>1</v>
      </c>
      <c r="J8" s="28">
        <v>5</v>
      </c>
      <c r="K8" s="28">
        <v>4</v>
      </c>
      <c r="L8" s="28">
        <f t="shared" si="0"/>
        <v>10</v>
      </c>
      <c r="M8" s="57"/>
      <c r="N8" s="27"/>
    </row>
    <row r="9" spans="1:14" s="5" customFormat="1" ht="18" customHeight="1" x14ac:dyDescent="0.25">
      <c r="A9" s="28">
        <v>31</v>
      </c>
      <c r="B9" s="28">
        <v>5</v>
      </c>
      <c r="C9" s="28">
        <v>8</v>
      </c>
      <c r="D9" s="29" t="s">
        <v>55</v>
      </c>
      <c r="E9" s="29" t="s">
        <v>56</v>
      </c>
      <c r="F9" s="29" t="s">
        <v>48</v>
      </c>
      <c r="G9" s="28">
        <v>3</v>
      </c>
      <c r="H9" s="28">
        <v>4</v>
      </c>
      <c r="I9" s="28">
        <v>0</v>
      </c>
      <c r="J9" s="28">
        <v>5</v>
      </c>
      <c r="K9" s="28">
        <v>1</v>
      </c>
      <c r="L9" s="28">
        <f t="shared" si="0"/>
        <v>13</v>
      </c>
      <c r="M9" s="57"/>
      <c r="N9" s="27"/>
    </row>
    <row r="10" spans="1:14" s="5" customFormat="1" ht="18" customHeight="1" x14ac:dyDescent="0.25">
      <c r="A10" s="28">
        <v>31</v>
      </c>
      <c r="B10" s="28">
        <v>5</v>
      </c>
      <c r="C10" s="28">
        <v>13</v>
      </c>
      <c r="D10" s="22" t="s">
        <v>57</v>
      </c>
      <c r="E10" s="22" t="s">
        <v>58</v>
      </c>
      <c r="F10" s="22" t="s">
        <v>59</v>
      </c>
      <c r="G10" s="28">
        <v>0</v>
      </c>
      <c r="H10" s="28">
        <v>1</v>
      </c>
      <c r="I10" s="28">
        <v>1</v>
      </c>
      <c r="J10" s="28">
        <v>5</v>
      </c>
      <c r="K10" s="28">
        <v>0</v>
      </c>
      <c r="L10" s="28">
        <f t="shared" si="0"/>
        <v>7</v>
      </c>
      <c r="M10" s="57"/>
      <c r="N10" s="27"/>
    </row>
    <row r="11" spans="1:14" s="5" customFormat="1" ht="18" customHeight="1" x14ac:dyDescent="0.25">
      <c r="A11" s="28">
        <v>31</v>
      </c>
      <c r="B11" s="28">
        <v>5</v>
      </c>
      <c r="C11" s="28">
        <v>16</v>
      </c>
      <c r="D11" s="32" t="s">
        <v>60</v>
      </c>
      <c r="E11" s="32" t="s">
        <v>61</v>
      </c>
      <c r="F11" s="32" t="s">
        <v>62</v>
      </c>
      <c r="G11" s="28">
        <v>2</v>
      </c>
      <c r="H11" s="28">
        <v>2</v>
      </c>
      <c r="I11" s="28">
        <v>1</v>
      </c>
      <c r="J11" s="28">
        <v>5</v>
      </c>
      <c r="K11" s="28">
        <v>6</v>
      </c>
      <c r="L11" s="28">
        <f t="shared" si="0"/>
        <v>16</v>
      </c>
      <c r="M11" s="57" t="s">
        <v>138</v>
      </c>
      <c r="N11" s="27"/>
    </row>
    <row r="12" spans="1:14" x14ac:dyDescent="0.25">
      <c r="I12" s="58"/>
    </row>
  </sheetData>
  <sortState ref="A6:K172">
    <sortCondition descending="1" ref="J7:J171"/>
  </sortState>
  <mergeCells count="9">
    <mergeCell ref="A1:N1"/>
    <mergeCell ref="A2:N2"/>
    <mergeCell ref="G4:L4"/>
    <mergeCell ref="M4:M5"/>
    <mergeCell ref="N4:N5"/>
    <mergeCell ref="A3:D3"/>
    <mergeCell ref="F3:G3"/>
    <mergeCell ref="A4:C4"/>
    <mergeCell ref="D4:F4"/>
  </mergeCells>
  <pageMargins left="0.19685039370078741" right="0.19685039370078741" top="0.39370078740157483" bottom="0.19685039370078741" header="0" footer="0"/>
  <pageSetup paperSize="9" scale="84" orientation="landscape" horizontalDpi="180" verticalDpi="180" r:id="rId1"/>
  <colBreaks count="1" manualBreakCount="1">
    <brk id="13" max="1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view="pageBreakPreview" topLeftCell="B1" zoomScale="110" zoomScaleSheetLayoutView="110" workbookViewId="0">
      <selection activeCell="B5" sqref="A4:M16"/>
    </sheetView>
  </sheetViews>
  <sheetFormatPr defaultColWidth="9.140625" defaultRowHeight="15" x14ac:dyDescent="0.25"/>
  <cols>
    <col min="1" max="3" width="9.28515625" style="1" customWidth="1"/>
    <col min="4" max="4" width="18.85546875" style="4" customWidth="1"/>
    <col min="5" max="5" width="16.42578125" style="4" customWidth="1"/>
    <col min="6" max="6" width="22.140625" style="4" customWidth="1"/>
    <col min="7" max="8" width="10.5703125" style="1" customWidth="1"/>
    <col min="9" max="9" width="13" style="2" customWidth="1"/>
    <col min="10" max="10" width="13.7109375" style="26" customWidth="1"/>
    <col min="11" max="11" width="10.5703125" style="7" customWidth="1"/>
    <col min="12" max="16384" width="9.140625" style="1"/>
  </cols>
  <sheetData>
    <row r="1" spans="1:14" s="5" customFormat="1" x14ac:dyDescent="0.25">
      <c r="A1" s="45" t="s">
        <v>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5" customFormat="1" x14ac:dyDescent="0.25">
      <c r="A2" s="46" t="s">
        <v>12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s="5" customFormat="1" ht="16.5" customHeight="1" x14ac:dyDescent="0.25">
      <c r="A3" s="47" t="s">
        <v>13</v>
      </c>
      <c r="B3" s="47"/>
      <c r="C3" s="47"/>
      <c r="D3" s="47"/>
      <c r="E3" s="13"/>
      <c r="F3" s="47" t="s">
        <v>15</v>
      </c>
      <c r="G3" s="47"/>
      <c r="H3" s="35"/>
      <c r="I3" s="35"/>
      <c r="J3" s="35"/>
      <c r="L3" s="27"/>
      <c r="M3" s="33"/>
      <c r="N3" s="27"/>
    </row>
    <row r="4" spans="1:14" s="5" customForma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56"/>
      <c r="N4" s="50"/>
    </row>
    <row r="5" spans="1:14" s="5" customFormat="1" ht="24" customHeight="1" x14ac:dyDescent="0.25">
      <c r="A5" s="44" t="s">
        <v>9</v>
      </c>
      <c r="B5" s="44" t="s">
        <v>0</v>
      </c>
      <c r="C5" s="44" t="s">
        <v>1</v>
      </c>
      <c r="D5" s="44" t="s">
        <v>5</v>
      </c>
      <c r="E5" s="44" t="s">
        <v>6</v>
      </c>
      <c r="F5" s="44" t="s">
        <v>7</v>
      </c>
      <c r="G5" s="44">
        <v>1</v>
      </c>
      <c r="H5" s="44">
        <v>2</v>
      </c>
      <c r="I5" s="44">
        <v>3</v>
      </c>
      <c r="J5" s="44">
        <v>4</v>
      </c>
      <c r="K5" s="44">
        <v>5</v>
      </c>
      <c r="L5" s="44" t="s">
        <v>3</v>
      </c>
      <c r="M5" s="56"/>
      <c r="N5" s="50"/>
    </row>
    <row r="6" spans="1:14" s="5" customFormat="1" ht="18" customHeight="1" x14ac:dyDescent="0.25">
      <c r="A6" s="28">
        <v>31</v>
      </c>
      <c r="B6" s="28">
        <v>6</v>
      </c>
      <c r="C6" s="28">
        <v>4</v>
      </c>
      <c r="D6" s="22" t="s">
        <v>63</v>
      </c>
      <c r="E6" s="22" t="s">
        <v>64</v>
      </c>
      <c r="F6" s="22" t="s">
        <v>48</v>
      </c>
      <c r="G6" s="28">
        <v>0</v>
      </c>
      <c r="H6" s="28">
        <v>0</v>
      </c>
      <c r="I6" s="28">
        <v>0</v>
      </c>
      <c r="J6" s="28">
        <v>5</v>
      </c>
      <c r="K6" s="28">
        <v>10</v>
      </c>
      <c r="L6" s="28">
        <f>G6+H6+I6+J6+K6</f>
        <v>15</v>
      </c>
      <c r="M6" s="57"/>
      <c r="N6" s="27"/>
    </row>
    <row r="7" spans="1:14" s="5" customFormat="1" ht="18" customHeight="1" x14ac:dyDescent="0.25">
      <c r="A7" s="28">
        <v>31</v>
      </c>
      <c r="B7" s="28">
        <v>6</v>
      </c>
      <c r="C7" s="28">
        <v>5</v>
      </c>
      <c r="D7" s="22" t="s">
        <v>65</v>
      </c>
      <c r="E7" s="22" t="s">
        <v>66</v>
      </c>
      <c r="F7" s="22" t="s">
        <v>67</v>
      </c>
      <c r="G7" s="28">
        <v>0</v>
      </c>
      <c r="H7" s="28">
        <v>1</v>
      </c>
      <c r="I7" s="28">
        <v>0</v>
      </c>
      <c r="J7" s="28">
        <v>1</v>
      </c>
      <c r="K7" s="28">
        <v>6</v>
      </c>
      <c r="L7" s="28">
        <f t="shared" ref="L7:L16" si="0">G7+H7+I7+J7+K7</f>
        <v>8</v>
      </c>
      <c r="M7" s="57"/>
      <c r="N7" s="27"/>
    </row>
    <row r="8" spans="1:14" s="5" customFormat="1" ht="18" customHeight="1" x14ac:dyDescent="0.25">
      <c r="A8" s="28">
        <v>31</v>
      </c>
      <c r="B8" s="28">
        <v>6</v>
      </c>
      <c r="C8" s="28">
        <v>6</v>
      </c>
      <c r="D8" s="29" t="s">
        <v>68</v>
      </c>
      <c r="E8" s="29" t="s">
        <v>69</v>
      </c>
      <c r="F8" s="29" t="s">
        <v>45</v>
      </c>
      <c r="G8" s="28">
        <v>4</v>
      </c>
      <c r="H8" s="28">
        <v>1</v>
      </c>
      <c r="I8" s="28">
        <v>1</v>
      </c>
      <c r="J8" s="28">
        <v>5</v>
      </c>
      <c r="K8" s="28">
        <v>5</v>
      </c>
      <c r="L8" s="28">
        <f t="shared" si="0"/>
        <v>16</v>
      </c>
      <c r="M8" s="57"/>
      <c r="N8" s="27"/>
    </row>
    <row r="9" spans="1:14" s="5" customFormat="1" ht="18" customHeight="1" x14ac:dyDescent="0.25">
      <c r="A9" s="28">
        <v>31</v>
      </c>
      <c r="B9" s="28">
        <v>6</v>
      </c>
      <c r="C9" s="28">
        <v>7</v>
      </c>
      <c r="D9" s="29" t="s">
        <v>70</v>
      </c>
      <c r="E9" s="29" t="s">
        <v>71</v>
      </c>
      <c r="F9" s="29" t="s">
        <v>72</v>
      </c>
      <c r="G9" s="28">
        <v>4</v>
      </c>
      <c r="H9" s="28">
        <v>2</v>
      </c>
      <c r="I9" s="28">
        <v>0</v>
      </c>
      <c r="J9" s="28">
        <v>5</v>
      </c>
      <c r="K9" s="28">
        <v>7</v>
      </c>
      <c r="L9" s="28">
        <f t="shared" si="0"/>
        <v>18</v>
      </c>
      <c r="M9" s="57" t="s">
        <v>138</v>
      </c>
      <c r="N9" s="27"/>
    </row>
    <row r="10" spans="1:14" s="5" customFormat="1" ht="18" customHeight="1" x14ac:dyDescent="0.25">
      <c r="A10" s="28">
        <v>31</v>
      </c>
      <c r="B10" s="28">
        <v>6</v>
      </c>
      <c r="C10" s="28">
        <v>9</v>
      </c>
      <c r="D10" s="22" t="s">
        <v>73</v>
      </c>
      <c r="E10" s="22" t="s">
        <v>74</v>
      </c>
      <c r="F10" s="22" t="s">
        <v>72</v>
      </c>
      <c r="G10" s="28">
        <v>0</v>
      </c>
      <c r="H10" s="28">
        <v>3</v>
      </c>
      <c r="I10" s="28">
        <v>1</v>
      </c>
      <c r="J10" s="28">
        <v>5</v>
      </c>
      <c r="K10" s="28">
        <v>4</v>
      </c>
      <c r="L10" s="28">
        <f t="shared" si="0"/>
        <v>13</v>
      </c>
      <c r="M10" s="57"/>
      <c r="N10" s="27"/>
    </row>
    <row r="11" spans="1:14" s="5" customFormat="1" ht="18" customHeight="1" x14ac:dyDescent="0.25">
      <c r="A11" s="28">
        <v>31</v>
      </c>
      <c r="B11" s="28">
        <v>6</v>
      </c>
      <c r="C11" s="28">
        <v>10</v>
      </c>
      <c r="D11" s="32" t="s">
        <v>75</v>
      </c>
      <c r="E11" s="32" t="s">
        <v>76</v>
      </c>
      <c r="F11" s="32" t="s">
        <v>77</v>
      </c>
      <c r="G11" s="28">
        <v>4</v>
      </c>
      <c r="H11" s="28">
        <v>4</v>
      </c>
      <c r="I11" s="28">
        <v>0</v>
      </c>
      <c r="J11" s="28">
        <v>5</v>
      </c>
      <c r="K11" s="28">
        <v>7</v>
      </c>
      <c r="L11" s="28">
        <f t="shared" si="0"/>
        <v>20</v>
      </c>
      <c r="M11" s="57" t="s">
        <v>138</v>
      </c>
      <c r="N11" s="27"/>
    </row>
    <row r="12" spans="1:14" s="5" customFormat="1" ht="18" customHeight="1" x14ac:dyDescent="0.25">
      <c r="A12" s="28">
        <v>31</v>
      </c>
      <c r="B12" s="28">
        <v>6</v>
      </c>
      <c r="C12" s="28">
        <v>11</v>
      </c>
      <c r="D12" s="22" t="s">
        <v>78</v>
      </c>
      <c r="E12" s="22" t="s">
        <v>79</v>
      </c>
      <c r="F12" s="22" t="s">
        <v>72</v>
      </c>
      <c r="G12" s="28">
        <v>2</v>
      </c>
      <c r="H12" s="28">
        <v>0</v>
      </c>
      <c r="I12" s="28">
        <v>0</v>
      </c>
      <c r="J12" s="28">
        <v>5</v>
      </c>
      <c r="K12" s="28">
        <v>5</v>
      </c>
      <c r="L12" s="28">
        <f t="shared" si="0"/>
        <v>12</v>
      </c>
      <c r="M12" s="57"/>
      <c r="N12" s="27"/>
    </row>
    <row r="13" spans="1:14" s="5" customFormat="1" ht="18" customHeight="1" x14ac:dyDescent="0.25">
      <c r="A13" s="28">
        <v>31</v>
      </c>
      <c r="B13" s="28">
        <v>6</v>
      </c>
      <c r="C13" s="28">
        <v>12</v>
      </c>
      <c r="D13" s="12" t="s">
        <v>80</v>
      </c>
      <c r="E13" s="12" t="s">
        <v>81</v>
      </c>
      <c r="F13" s="12" t="s">
        <v>23</v>
      </c>
      <c r="G13" s="28">
        <v>0</v>
      </c>
      <c r="H13" s="28">
        <v>0</v>
      </c>
      <c r="I13" s="28">
        <v>0</v>
      </c>
      <c r="J13" s="28">
        <v>5</v>
      </c>
      <c r="K13" s="28">
        <v>4</v>
      </c>
      <c r="L13" s="28">
        <f t="shared" si="0"/>
        <v>9</v>
      </c>
      <c r="M13" s="57"/>
      <c r="N13" s="27"/>
    </row>
    <row r="14" spans="1:14" s="5" customFormat="1" ht="18" customHeight="1" x14ac:dyDescent="0.25">
      <c r="A14" s="28">
        <v>31</v>
      </c>
      <c r="B14" s="28">
        <v>6</v>
      </c>
      <c r="C14" s="28">
        <v>14</v>
      </c>
      <c r="D14" s="22" t="s">
        <v>82</v>
      </c>
      <c r="E14" s="22" t="s">
        <v>83</v>
      </c>
      <c r="F14" s="22" t="s">
        <v>45</v>
      </c>
      <c r="G14" s="28">
        <v>5</v>
      </c>
      <c r="H14" s="28">
        <v>3</v>
      </c>
      <c r="I14" s="28">
        <v>0</v>
      </c>
      <c r="J14" s="28">
        <v>5</v>
      </c>
      <c r="K14" s="28">
        <v>7</v>
      </c>
      <c r="L14" s="28">
        <f t="shared" si="0"/>
        <v>20</v>
      </c>
      <c r="M14" s="57" t="s">
        <v>138</v>
      </c>
      <c r="N14" s="27"/>
    </row>
    <row r="15" spans="1:14" s="5" customFormat="1" ht="18" customHeight="1" x14ac:dyDescent="0.25">
      <c r="A15" s="28">
        <v>31</v>
      </c>
      <c r="B15" s="28">
        <v>6</v>
      </c>
      <c r="C15" s="28">
        <v>15</v>
      </c>
      <c r="D15" s="22" t="s">
        <v>84</v>
      </c>
      <c r="E15" s="22" t="s">
        <v>22</v>
      </c>
      <c r="F15" s="22" t="s">
        <v>85</v>
      </c>
      <c r="G15" s="28">
        <v>0</v>
      </c>
      <c r="H15" s="28">
        <v>1</v>
      </c>
      <c r="I15" s="28">
        <v>0</v>
      </c>
      <c r="J15" s="28">
        <v>5</v>
      </c>
      <c r="K15" s="28">
        <v>3</v>
      </c>
      <c r="L15" s="28">
        <f t="shared" si="0"/>
        <v>9</v>
      </c>
      <c r="M15" s="57"/>
      <c r="N15" s="27"/>
    </row>
    <row r="16" spans="1:14" s="5" customFormat="1" ht="18" customHeight="1" x14ac:dyDescent="0.25">
      <c r="A16" s="28">
        <v>31</v>
      </c>
      <c r="B16" s="28">
        <v>6</v>
      </c>
      <c r="C16" s="28">
        <v>17</v>
      </c>
      <c r="D16" s="12" t="s">
        <v>86</v>
      </c>
      <c r="E16" s="12" t="s">
        <v>87</v>
      </c>
      <c r="F16" s="12" t="s">
        <v>88</v>
      </c>
      <c r="G16" s="28">
        <v>3</v>
      </c>
      <c r="H16" s="28">
        <v>2</v>
      </c>
      <c r="I16" s="28">
        <v>0</v>
      </c>
      <c r="J16" s="28">
        <v>5</v>
      </c>
      <c r="K16" s="28">
        <v>7</v>
      </c>
      <c r="L16" s="28">
        <f t="shared" si="0"/>
        <v>17</v>
      </c>
      <c r="M16" s="57" t="s">
        <v>138</v>
      </c>
      <c r="N16" s="27"/>
    </row>
    <row r="17" spans="1:11" s="27" customFormat="1" ht="18" customHeight="1" x14ac:dyDescent="0.25">
      <c r="A17" s="8"/>
      <c r="B17" s="8"/>
      <c r="C17" s="8"/>
      <c r="D17" s="18"/>
      <c r="E17" s="18"/>
      <c r="F17" s="18"/>
      <c r="G17" s="8"/>
      <c r="H17" s="8"/>
      <c r="I17" s="8"/>
      <c r="J17" s="31"/>
    </row>
    <row r="18" spans="1:11" s="27" customFormat="1" ht="18" customHeight="1" x14ac:dyDescent="0.25">
      <c r="A18" s="19"/>
      <c r="B18" s="19"/>
      <c r="C18" s="19"/>
      <c r="D18" s="36"/>
      <c r="E18" s="21"/>
      <c r="F18" s="21"/>
      <c r="G18" s="19"/>
      <c r="H18" s="19"/>
      <c r="I18" s="19"/>
      <c r="J18" s="24"/>
      <c r="K18" s="25"/>
    </row>
    <row r="19" spans="1:11" s="27" customFormat="1" ht="18" customHeight="1" x14ac:dyDescent="0.25">
      <c r="A19" s="19"/>
      <c r="B19" s="19"/>
      <c r="C19" s="19"/>
      <c r="D19" s="21"/>
      <c r="E19" s="21"/>
      <c r="F19" s="21"/>
      <c r="G19" s="19"/>
      <c r="H19" s="19"/>
      <c r="I19" s="19"/>
      <c r="J19" s="24"/>
      <c r="K19" s="25"/>
    </row>
    <row r="20" spans="1:11" s="27" customFormat="1" ht="18" customHeight="1" x14ac:dyDescent="0.25">
      <c r="A20" s="19"/>
      <c r="B20" s="19"/>
      <c r="C20" s="19"/>
      <c r="D20" s="37"/>
      <c r="E20" s="37"/>
      <c r="F20" s="37"/>
      <c r="G20" s="19"/>
      <c r="H20" s="19"/>
      <c r="I20" s="19"/>
      <c r="J20" s="24"/>
      <c r="K20" s="25"/>
    </row>
    <row r="21" spans="1:11" s="27" customFormat="1" ht="18" customHeight="1" x14ac:dyDescent="0.25">
      <c r="A21" s="19"/>
      <c r="B21" s="19"/>
      <c r="C21" s="19"/>
      <c r="D21" s="21"/>
      <c r="E21" s="21"/>
      <c r="F21" s="21"/>
      <c r="G21" s="19"/>
      <c r="H21" s="19"/>
      <c r="I21" s="19"/>
      <c r="J21" s="24"/>
      <c r="K21" s="25"/>
    </row>
    <row r="22" spans="1:11" s="27" customFormat="1" ht="18" customHeight="1" x14ac:dyDescent="0.25">
      <c r="A22" s="19"/>
      <c r="B22" s="19"/>
      <c r="C22" s="19"/>
      <c r="D22" s="21"/>
      <c r="E22" s="21"/>
      <c r="F22" s="21"/>
      <c r="G22" s="19"/>
      <c r="H22" s="19"/>
      <c r="I22" s="19"/>
      <c r="J22" s="24"/>
      <c r="K22" s="25"/>
    </row>
    <row r="23" spans="1:11" s="27" customFormat="1" ht="18" customHeight="1" x14ac:dyDescent="0.25">
      <c r="A23" s="19"/>
      <c r="B23" s="19"/>
      <c r="C23" s="19"/>
      <c r="D23" s="21"/>
      <c r="E23" s="21"/>
      <c r="F23" s="21"/>
      <c r="G23" s="19"/>
      <c r="H23" s="19"/>
      <c r="I23" s="19"/>
      <c r="J23" s="24"/>
      <c r="K23" s="25"/>
    </row>
    <row r="24" spans="1:11" s="27" customFormat="1" ht="18" customHeight="1" x14ac:dyDescent="0.25">
      <c r="A24" s="19"/>
      <c r="B24" s="19"/>
      <c r="C24" s="19"/>
      <c r="D24" s="21"/>
      <c r="E24" s="21"/>
      <c r="F24" s="21"/>
      <c r="G24" s="19"/>
      <c r="H24" s="19"/>
      <c r="I24" s="19"/>
      <c r="J24" s="24"/>
      <c r="K24" s="25"/>
    </row>
    <row r="25" spans="1:11" s="27" customFormat="1" ht="18" customHeight="1" x14ac:dyDescent="0.25">
      <c r="A25" s="19"/>
      <c r="B25" s="19"/>
      <c r="C25" s="19"/>
      <c r="D25" s="21"/>
      <c r="E25" s="21"/>
      <c r="F25" s="21"/>
      <c r="G25" s="19"/>
      <c r="H25" s="19"/>
      <c r="I25" s="19"/>
      <c r="J25" s="24"/>
      <c r="K25" s="25"/>
    </row>
    <row r="26" spans="1:11" s="27" customFormat="1" ht="18" customHeight="1" x14ac:dyDescent="0.25">
      <c r="A26" s="19"/>
      <c r="B26" s="19"/>
      <c r="C26" s="19"/>
      <c r="D26" s="21"/>
      <c r="E26" s="21"/>
      <c r="F26" s="21"/>
      <c r="G26" s="19"/>
      <c r="H26" s="19"/>
      <c r="I26" s="19"/>
      <c r="J26" s="24"/>
      <c r="K26" s="25"/>
    </row>
    <row r="27" spans="1:11" s="27" customFormat="1" ht="18" customHeight="1" x14ac:dyDescent="0.25">
      <c r="A27" s="19"/>
      <c r="B27" s="19"/>
      <c r="C27" s="19"/>
      <c r="D27" s="21"/>
      <c r="E27" s="21"/>
      <c r="F27" s="21"/>
      <c r="G27" s="19"/>
      <c r="H27" s="19"/>
      <c r="I27" s="19"/>
      <c r="J27" s="24"/>
      <c r="K27" s="25"/>
    </row>
    <row r="28" spans="1:11" s="27" customFormat="1" ht="18" customHeight="1" x14ac:dyDescent="0.25">
      <c r="A28" s="19"/>
      <c r="B28" s="19"/>
      <c r="C28" s="19"/>
      <c r="D28" s="21"/>
      <c r="E28" s="21"/>
      <c r="F28" s="21"/>
      <c r="G28" s="19"/>
      <c r="H28" s="19"/>
      <c r="I28" s="19"/>
      <c r="J28" s="24"/>
      <c r="K28" s="25"/>
    </row>
    <row r="29" spans="1:11" s="27" customFormat="1" ht="18" customHeight="1" x14ac:dyDescent="0.25">
      <c r="A29" s="19"/>
      <c r="B29" s="19"/>
      <c r="C29" s="19"/>
      <c r="D29" s="21"/>
      <c r="E29" s="21"/>
      <c r="F29" s="21"/>
      <c r="G29" s="19"/>
      <c r="H29" s="19"/>
      <c r="I29" s="19"/>
      <c r="J29" s="24"/>
      <c r="K29" s="25"/>
    </row>
    <row r="30" spans="1:11" s="27" customFormat="1" ht="18" customHeight="1" x14ac:dyDescent="0.25">
      <c r="A30" s="19"/>
      <c r="B30" s="19"/>
      <c r="C30" s="19"/>
      <c r="D30" s="21"/>
      <c r="E30" s="21"/>
      <c r="F30" s="21"/>
      <c r="G30" s="19"/>
      <c r="H30" s="19"/>
      <c r="I30" s="19"/>
      <c r="J30" s="24"/>
      <c r="K30" s="25"/>
    </row>
    <row r="31" spans="1:11" s="27" customFormat="1" ht="18" customHeight="1" x14ac:dyDescent="0.25">
      <c r="A31" s="19"/>
      <c r="B31" s="19"/>
      <c r="C31" s="19"/>
      <c r="D31" s="21"/>
      <c r="E31" s="21"/>
      <c r="F31" s="21"/>
      <c r="G31" s="19"/>
      <c r="H31" s="19"/>
      <c r="I31" s="19"/>
      <c r="J31" s="24"/>
      <c r="K31" s="25"/>
    </row>
    <row r="32" spans="1:11" s="27" customFormat="1" ht="18" customHeight="1" x14ac:dyDescent="0.25">
      <c r="A32" s="19"/>
      <c r="B32" s="19"/>
      <c r="C32" s="19"/>
      <c r="D32" s="21"/>
      <c r="E32" s="21"/>
      <c r="F32" s="21"/>
      <c r="G32" s="19"/>
      <c r="H32" s="19"/>
      <c r="I32" s="19"/>
      <c r="J32" s="24"/>
      <c r="K32" s="25"/>
    </row>
    <row r="33" spans="1:11" s="27" customFormat="1" ht="18" customHeight="1" x14ac:dyDescent="0.25">
      <c r="A33" s="19"/>
      <c r="B33" s="19"/>
      <c r="C33" s="19"/>
      <c r="D33" s="21"/>
      <c r="E33" s="21"/>
      <c r="F33" s="21"/>
      <c r="G33" s="19"/>
      <c r="H33" s="19"/>
      <c r="I33" s="19"/>
      <c r="J33" s="24"/>
      <c r="K33" s="25"/>
    </row>
    <row r="34" spans="1:11" s="27" customFormat="1" ht="18" customHeight="1" x14ac:dyDescent="0.25">
      <c r="A34" s="19"/>
      <c r="B34" s="19"/>
      <c r="C34" s="19"/>
      <c r="D34" s="37"/>
      <c r="E34" s="37"/>
      <c r="F34" s="37"/>
      <c r="G34" s="19"/>
      <c r="H34" s="19"/>
      <c r="I34" s="19"/>
      <c r="J34" s="24"/>
      <c r="K34" s="25"/>
    </row>
    <row r="35" spans="1:11" s="27" customFormat="1" ht="18" customHeight="1" x14ac:dyDescent="0.25">
      <c r="A35" s="19"/>
      <c r="B35" s="19"/>
      <c r="C35" s="19"/>
      <c r="D35" s="21"/>
      <c r="E35" s="21"/>
      <c r="F35" s="21"/>
      <c r="G35" s="19"/>
      <c r="H35" s="19"/>
      <c r="I35" s="19"/>
      <c r="J35" s="24"/>
      <c r="K35" s="25"/>
    </row>
    <row r="36" spans="1:11" s="27" customFormat="1" ht="18" customHeight="1" x14ac:dyDescent="0.25">
      <c r="A36" s="19"/>
      <c r="B36" s="19"/>
      <c r="C36" s="19"/>
      <c r="D36" s="21"/>
      <c r="E36" s="21"/>
      <c r="F36" s="21"/>
      <c r="G36" s="19"/>
      <c r="H36" s="19"/>
      <c r="I36" s="19"/>
      <c r="J36" s="24"/>
      <c r="K36" s="25"/>
    </row>
    <row r="37" spans="1:11" s="38" customFormat="1" ht="18" customHeight="1" x14ac:dyDescent="0.25">
      <c r="A37" s="19"/>
      <c r="B37" s="19"/>
      <c r="C37" s="19"/>
      <c r="D37" s="37"/>
      <c r="E37" s="37"/>
      <c r="F37" s="37"/>
      <c r="G37" s="19"/>
      <c r="H37" s="19"/>
      <c r="I37" s="19"/>
      <c r="J37" s="24"/>
      <c r="K37" s="25"/>
    </row>
    <row r="38" spans="1:11" s="38" customFormat="1" ht="18" customHeight="1" x14ac:dyDescent="0.25">
      <c r="A38" s="19"/>
      <c r="B38" s="19"/>
      <c r="C38" s="19"/>
      <c r="D38" s="21"/>
      <c r="E38" s="21"/>
      <c r="F38" s="21"/>
      <c r="G38" s="19"/>
      <c r="H38" s="19"/>
      <c r="I38" s="19"/>
      <c r="J38" s="24"/>
      <c r="K38" s="25"/>
    </row>
    <row r="39" spans="1:11" s="38" customFormat="1" ht="18" customHeight="1" x14ac:dyDescent="0.25">
      <c r="A39" s="19"/>
      <c r="B39" s="19"/>
      <c r="C39" s="19"/>
      <c r="D39" s="21"/>
      <c r="E39" s="21"/>
      <c r="F39" s="21"/>
      <c r="G39" s="19"/>
      <c r="H39" s="19"/>
      <c r="I39" s="19"/>
      <c r="J39" s="24"/>
      <c r="K39" s="25"/>
    </row>
    <row r="40" spans="1:11" s="27" customFormat="1" ht="18" customHeight="1" x14ac:dyDescent="0.25">
      <c r="A40" s="19"/>
      <c r="B40" s="19"/>
      <c r="C40" s="19"/>
      <c r="D40" s="21"/>
      <c r="E40" s="21"/>
      <c r="F40" s="21"/>
      <c r="G40" s="19"/>
      <c r="H40" s="19"/>
      <c r="I40" s="19"/>
      <c r="J40" s="24"/>
      <c r="K40" s="25"/>
    </row>
    <row r="41" spans="1:11" s="27" customFormat="1" ht="18" customHeight="1" x14ac:dyDescent="0.25">
      <c r="A41" s="19"/>
      <c r="B41" s="19"/>
      <c r="C41" s="19"/>
      <c r="D41" s="21"/>
      <c r="E41" s="21"/>
      <c r="F41" s="21"/>
      <c r="G41" s="19"/>
      <c r="H41" s="19"/>
      <c r="I41" s="19"/>
      <c r="J41" s="24"/>
      <c r="K41" s="25"/>
    </row>
    <row r="42" spans="1:11" s="27" customFormat="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4"/>
      <c r="K42" s="25"/>
    </row>
    <row r="43" spans="1:11" s="27" customFormat="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4"/>
      <c r="K43" s="25"/>
    </row>
    <row r="44" spans="1:11" s="27" customFormat="1" ht="18.75" customHeight="1" x14ac:dyDescent="0.25">
      <c r="A44" s="53"/>
      <c r="B44" s="53"/>
      <c r="C44" s="53"/>
      <c r="D44" s="53"/>
      <c r="E44" s="53"/>
      <c r="F44" s="53"/>
      <c r="G44" s="19"/>
      <c r="H44" s="19"/>
      <c r="I44" s="51"/>
      <c r="J44" s="51"/>
      <c r="K44" s="25"/>
    </row>
    <row r="45" spans="1:11" s="27" customFormat="1" x14ac:dyDescent="0.25">
      <c r="A45" s="19"/>
      <c r="B45" s="19"/>
      <c r="C45" s="19"/>
      <c r="D45" s="25"/>
      <c r="E45" s="25"/>
      <c r="F45" s="25"/>
      <c r="G45" s="19"/>
      <c r="H45" s="19"/>
      <c r="I45" s="19"/>
      <c r="J45" s="20"/>
      <c r="K45" s="25"/>
    </row>
    <row r="46" spans="1:11" s="27" customFormat="1" ht="18.75" customHeight="1" x14ac:dyDescent="0.25">
      <c r="A46" s="54"/>
      <c r="B46" s="54"/>
      <c r="C46" s="54"/>
      <c r="D46" s="54"/>
      <c r="E46" s="54"/>
      <c r="F46" s="54"/>
      <c r="G46" s="19"/>
      <c r="H46" s="19"/>
      <c r="I46" s="52"/>
      <c r="J46" s="52"/>
      <c r="K46" s="25"/>
    </row>
    <row r="47" spans="1:11" s="27" customFormat="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4"/>
      <c r="K47" s="25"/>
    </row>
    <row r="48" spans="1:11" s="27" customFormat="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4"/>
      <c r="K48" s="25"/>
    </row>
    <row r="49" spans="1:11" s="27" customFormat="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4"/>
      <c r="K49" s="25"/>
    </row>
    <row r="50" spans="1:11" s="27" customFormat="1" x14ac:dyDescent="0.25">
      <c r="D50" s="39"/>
      <c r="E50" s="39"/>
      <c r="F50" s="39"/>
      <c r="J50" s="33"/>
    </row>
    <row r="51" spans="1:11" s="27" customFormat="1" x14ac:dyDescent="0.25">
      <c r="D51" s="39"/>
      <c r="E51" s="39"/>
      <c r="F51" s="39"/>
      <c r="J51" s="33"/>
    </row>
    <row r="52" spans="1:11" s="27" customFormat="1" x14ac:dyDescent="0.25">
      <c r="D52" s="39"/>
      <c r="E52" s="39"/>
      <c r="F52" s="39"/>
      <c r="J52" s="33"/>
    </row>
    <row r="53" spans="1:11" s="27" customFormat="1" x14ac:dyDescent="0.25">
      <c r="D53" s="39"/>
      <c r="E53" s="39"/>
      <c r="F53" s="39"/>
      <c r="J53" s="33"/>
    </row>
    <row r="54" spans="1:11" s="27" customFormat="1" x14ac:dyDescent="0.25">
      <c r="D54" s="39"/>
      <c r="E54" s="39"/>
      <c r="F54" s="39"/>
      <c r="J54" s="33"/>
    </row>
    <row r="55" spans="1:11" s="27" customFormat="1" x14ac:dyDescent="0.25">
      <c r="D55" s="39"/>
      <c r="E55" s="39"/>
      <c r="F55" s="39"/>
      <c r="J55" s="33"/>
    </row>
    <row r="56" spans="1:11" s="27" customFormat="1" x14ac:dyDescent="0.25">
      <c r="D56" s="39"/>
      <c r="E56" s="39"/>
      <c r="F56" s="39"/>
      <c r="J56" s="33"/>
    </row>
    <row r="57" spans="1:11" s="27" customFormat="1" x14ac:dyDescent="0.25">
      <c r="D57" s="39"/>
      <c r="E57" s="39"/>
      <c r="F57" s="39"/>
      <c r="J57" s="33"/>
    </row>
    <row r="58" spans="1:11" s="27" customFormat="1" x14ac:dyDescent="0.25">
      <c r="D58" s="39"/>
      <c r="E58" s="39"/>
      <c r="F58" s="39"/>
      <c r="J58" s="33"/>
    </row>
    <row r="59" spans="1:11" s="27" customFormat="1" x14ac:dyDescent="0.25">
      <c r="D59" s="39"/>
      <c r="E59" s="39"/>
      <c r="F59" s="39"/>
      <c r="J59" s="33"/>
    </row>
    <row r="60" spans="1:11" s="27" customFormat="1" x14ac:dyDescent="0.25">
      <c r="D60" s="39"/>
      <c r="E60" s="39"/>
      <c r="F60" s="39"/>
      <c r="J60" s="33"/>
    </row>
    <row r="61" spans="1:11" s="27" customFormat="1" x14ac:dyDescent="0.25">
      <c r="D61" s="39"/>
      <c r="E61" s="39"/>
      <c r="F61" s="39"/>
      <c r="J61" s="33"/>
    </row>
    <row r="62" spans="1:11" s="27" customFormat="1" x14ac:dyDescent="0.25">
      <c r="D62" s="39"/>
      <c r="E62" s="39"/>
      <c r="F62" s="39"/>
      <c r="J62" s="33"/>
    </row>
    <row r="63" spans="1:11" s="27" customFormat="1" x14ac:dyDescent="0.25">
      <c r="D63" s="39"/>
      <c r="E63" s="39"/>
      <c r="F63" s="39"/>
      <c r="J63" s="33"/>
    </row>
    <row r="64" spans="1:11" s="27" customFormat="1" x14ac:dyDescent="0.25">
      <c r="D64" s="39"/>
      <c r="E64" s="39"/>
      <c r="F64" s="39"/>
      <c r="J64" s="33"/>
    </row>
    <row r="65" spans="4:10" s="27" customFormat="1" x14ac:dyDescent="0.25">
      <c r="D65" s="39"/>
      <c r="E65" s="39"/>
      <c r="F65" s="39"/>
      <c r="J65" s="33"/>
    </row>
    <row r="66" spans="4:10" s="27" customFormat="1" x14ac:dyDescent="0.25">
      <c r="D66" s="39"/>
      <c r="E66" s="39"/>
      <c r="F66" s="39"/>
      <c r="J66" s="33"/>
    </row>
    <row r="67" spans="4:10" s="27" customFormat="1" x14ac:dyDescent="0.25">
      <c r="D67" s="39"/>
      <c r="E67" s="39"/>
      <c r="F67" s="39"/>
      <c r="J67" s="33"/>
    </row>
    <row r="68" spans="4:10" s="27" customFormat="1" x14ac:dyDescent="0.25">
      <c r="D68" s="39"/>
      <c r="E68" s="39"/>
      <c r="F68" s="39"/>
      <c r="J68" s="33"/>
    </row>
    <row r="69" spans="4:10" s="27" customFormat="1" x14ac:dyDescent="0.25">
      <c r="D69" s="39"/>
      <c r="E69" s="39"/>
      <c r="F69" s="39"/>
      <c r="J69" s="33"/>
    </row>
    <row r="70" spans="4:10" s="27" customFormat="1" x14ac:dyDescent="0.25">
      <c r="D70" s="39"/>
      <c r="E70" s="39"/>
      <c r="F70" s="39"/>
      <c r="J70" s="33"/>
    </row>
    <row r="71" spans="4:10" s="27" customFormat="1" x14ac:dyDescent="0.25">
      <c r="D71" s="39"/>
      <c r="E71" s="39"/>
      <c r="F71" s="39"/>
      <c r="J71" s="33"/>
    </row>
    <row r="72" spans="4:10" s="27" customFormat="1" x14ac:dyDescent="0.25">
      <c r="D72" s="39"/>
      <c r="E72" s="39"/>
      <c r="F72" s="39"/>
      <c r="J72" s="33"/>
    </row>
    <row r="73" spans="4:10" s="27" customFormat="1" x14ac:dyDescent="0.25">
      <c r="D73" s="39"/>
      <c r="E73" s="39"/>
      <c r="F73" s="39"/>
      <c r="J73" s="33"/>
    </row>
    <row r="74" spans="4:10" s="27" customFormat="1" x14ac:dyDescent="0.25">
      <c r="D74" s="39"/>
      <c r="E74" s="39"/>
      <c r="F74" s="39"/>
      <c r="J74" s="33"/>
    </row>
    <row r="75" spans="4:10" s="27" customFormat="1" x14ac:dyDescent="0.25">
      <c r="D75" s="39"/>
      <c r="E75" s="39"/>
      <c r="F75" s="39"/>
      <c r="J75" s="33"/>
    </row>
    <row r="76" spans="4:10" s="27" customFormat="1" x14ac:dyDescent="0.25">
      <c r="D76" s="39"/>
      <c r="E76" s="39"/>
      <c r="F76" s="39"/>
      <c r="J76" s="33"/>
    </row>
    <row r="77" spans="4:10" s="27" customFormat="1" x14ac:dyDescent="0.25">
      <c r="D77" s="39"/>
      <c r="E77" s="39"/>
      <c r="F77" s="39"/>
      <c r="J77" s="33"/>
    </row>
    <row r="78" spans="4:10" s="27" customFormat="1" x14ac:dyDescent="0.25">
      <c r="D78" s="39"/>
      <c r="E78" s="39"/>
      <c r="F78" s="39"/>
      <c r="J78" s="33"/>
    </row>
    <row r="79" spans="4:10" s="27" customFormat="1" x14ac:dyDescent="0.25">
      <c r="D79" s="39"/>
      <c r="E79" s="39"/>
      <c r="F79" s="39"/>
      <c r="J79" s="33"/>
    </row>
    <row r="80" spans="4:10" s="27" customFormat="1" x14ac:dyDescent="0.25">
      <c r="D80" s="39"/>
      <c r="E80" s="39"/>
      <c r="F80" s="39"/>
      <c r="J80" s="33"/>
    </row>
    <row r="81" spans="4:10" s="27" customFormat="1" x14ac:dyDescent="0.25">
      <c r="D81" s="39"/>
      <c r="E81" s="39"/>
      <c r="F81" s="39"/>
      <c r="J81" s="33"/>
    </row>
    <row r="82" spans="4:10" s="27" customFormat="1" x14ac:dyDescent="0.25">
      <c r="D82" s="39"/>
      <c r="E82" s="39"/>
      <c r="F82" s="39"/>
      <c r="J82" s="33"/>
    </row>
    <row r="83" spans="4:10" s="27" customFormat="1" x14ac:dyDescent="0.25">
      <c r="D83" s="39"/>
      <c r="E83" s="39"/>
      <c r="F83" s="39"/>
      <c r="J83" s="33"/>
    </row>
    <row r="84" spans="4:10" s="27" customFormat="1" x14ac:dyDescent="0.25">
      <c r="D84" s="39"/>
      <c r="E84" s="39"/>
      <c r="F84" s="39"/>
      <c r="J84" s="33"/>
    </row>
    <row r="85" spans="4:10" s="27" customFormat="1" x14ac:dyDescent="0.25">
      <c r="D85" s="39"/>
      <c r="E85" s="39"/>
      <c r="F85" s="39"/>
      <c r="J85" s="33"/>
    </row>
    <row r="86" spans="4:10" s="27" customFormat="1" x14ac:dyDescent="0.25">
      <c r="D86" s="39"/>
      <c r="E86" s="39"/>
      <c r="F86" s="39"/>
      <c r="J86" s="33"/>
    </row>
    <row r="87" spans="4:10" s="27" customFormat="1" x14ac:dyDescent="0.25">
      <c r="D87" s="39"/>
      <c r="E87" s="39"/>
      <c r="F87" s="39"/>
      <c r="J87" s="33"/>
    </row>
    <row r="88" spans="4:10" s="27" customFormat="1" x14ac:dyDescent="0.25">
      <c r="D88" s="39"/>
      <c r="E88" s="39"/>
      <c r="F88" s="39"/>
      <c r="J88" s="33"/>
    </row>
    <row r="89" spans="4:10" s="27" customFormat="1" x14ac:dyDescent="0.25">
      <c r="D89" s="39"/>
      <c r="E89" s="39"/>
      <c r="F89" s="39"/>
      <c r="J89" s="33"/>
    </row>
    <row r="90" spans="4:10" s="27" customFormat="1" x14ac:dyDescent="0.25">
      <c r="D90" s="39"/>
      <c r="E90" s="39"/>
      <c r="F90" s="39"/>
      <c r="J90" s="33"/>
    </row>
    <row r="91" spans="4:10" s="27" customFormat="1" x14ac:dyDescent="0.25">
      <c r="D91" s="39"/>
      <c r="E91" s="39"/>
      <c r="F91" s="39"/>
      <c r="J91" s="33"/>
    </row>
    <row r="92" spans="4:10" s="27" customFormat="1" x14ac:dyDescent="0.25">
      <c r="D92" s="39"/>
      <c r="E92" s="39"/>
      <c r="F92" s="39"/>
      <c r="J92" s="33"/>
    </row>
    <row r="93" spans="4:10" s="27" customFormat="1" x14ac:dyDescent="0.25">
      <c r="D93" s="39"/>
      <c r="E93" s="39"/>
      <c r="F93" s="39"/>
      <c r="J93" s="33"/>
    </row>
    <row r="94" spans="4:10" s="27" customFormat="1" x14ac:dyDescent="0.25">
      <c r="D94" s="39"/>
      <c r="E94" s="39"/>
      <c r="F94" s="39"/>
      <c r="J94" s="33"/>
    </row>
    <row r="95" spans="4:10" s="27" customFormat="1" x14ac:dyDescent="0.25">
      <c r="D95" s="39"/>
      <c r="E95" s="39"/>
      <c r="F95" s="39"/>
      <c r="J95" s="33"/>
    </row>
    <row r="96" spans="4:10" s="27" customFormat="1" x14ac:dyDescent="0.25">
      <c r="D96" s="39"/>
      <c r="E96" s="39"/>
      <c r="F96" s="39"/>
      <c r="J96" s="33"/>
    </row>
    <row r="97" spans="4:10" s="27" customFormat="1" x14ac:dyDescent="0.25">
      <c r="D97" s="39"/>
      <c r="E97" s="39"/>
      <c r="F97" s="39"/>
      <c r="J97" s="33"/>
    </row>
    <row r="98" spans="4:10" s="27" customFormat="1" x14ac:dyDescent="0.25">
      <c r="D98" s="39"/>
      <c r="E98" s="39"/>
      <c r="F98" s="39"/>
      <c r="J98" s="33"/>
    </row>
    <row r="99" spans="4:10" s="27" customFormat="1" x14ac:dyDescent="0.25">
      <c r="D99" s="39"/>
      <c r="E99" s="39"/>
      <c r="F99" s="39"/>
      <c r="J99" s="33"/>
    </row>
    <row r="100" spans="4:10" s="27" customFormat="1" x14ac:dyDescent="0.25">
      <c r="D100" s="39"/>
      <c r="E100" s="39"/>
      <c r="F100" s="39"/>
      <c r="J100" s="33"/>
    </row>
    <row r="101" spans="4:10" s="27" customFormat="1" x14ac:dyDescent="0.25">
      <c r="D101" s="39"/>
      <c r="E101" s="39"/>
      <c r="F101" s="39"/>
      <c r="J101" s="33"/>
    </row>
    <row r="102" spans="4:10" s="27" customFormat="1" x14ac:dyDescent="0.25">
      <c r="D102" s="39"/>
      <c r="E102" s="39"/>
      <c r="F102" s="39"/>
      <c r="J102" s="33"/>
    </row>
    <row r="103" spans="4:10" s="27" customFormat="1" x14ac:dyDescent="0.25">
      <c r="D103" s="39"/>
      <c r="E103" s="39"/>
      <c r="F103" s="39"/>
      <c r="J103" s="33"/>
    </row>
    <row r="104" spans="4:10" s="27" customFormat="1" x14ac:dyDescent="0.25">
      <c r="D104" s="39"/>
      <c r="E104" s="39"/>
      <c r="F104" s="39"/>
      <c r="J104" s="33"/>
    </row>
    <row r="105" spans="4:10" s="27" customFormat="1" x14ac:dyDescent="0.25">
      <c r="D105" s="39"/>
      <c r="E105" s="39"/>
      <c r="F105" s="39"/>
      <c r="J105" s="33"/>
    </row>
    <row r="106" spans="4:10" s="27" customFormat="1" x14ac:dyDescent="0.25">
      <c r="D106" s="39"/>
      <c r="E106" s="39"/>
      <c r="F106" s="39"/>
      <c r="J106" s="33"/>
    </row>
    <row r="107" spans="4:10" s="27" customFormat="1" x14ac:dyDescent="0.25">
      <c r="D107" s="39"/>
      <c r="E107" s="39"/>
      <c r="F107" s="39"/>
      <c r="J107" s="33"/>
    </row>
    <row r="108" spans="4:10" s="27" customFormat="1" x14ac:dyDescent="0.25">
      <c r="D108" s="39"/>
      <c r="E108" s="39"/>
      <c r="F108" s="39"/>
      <c r="J108" s="33"/>
    </row>
    <row r="109" spans="4:10" s="27" customFormat="1" x14ac:dyDescent="0.25">
      <c r="D109" s="39"/>
      <c r="E109" s="39"/>
      <c r="F109" s="39"/>
      <c r="J109" s="33"/>
    </row>
    <row r="110" spans="4:10" s="27" customFormat="1" x14ac:dyDescent="0.25">
      <c r="D110" s="39"/>
      <c r="E110" s="39"/>
      <c r="F110" s="39"/>
      <c r="J110" s="33"/>
    </row>
    <row r="111" spans="4:10" s="27" customFormat="1" x14ac:dyDescent="0.25">
      <c r="D111" s="39"/>
      <c r="E111" s="39"/>
      <c r="F111" s="39"/>
      <c r="J111" s="33"/>
    </row>
    <row r="112" spans="4:10" s="27" customFormat="1" x14ac:dyDescent="0.25">
      <c r="D112" s="39"/>
      <c r="E112" s="39"/>
      <c r="F112" s="39"/>
      <c r="J112" s="33"/>
    </row>
    <row r="113" spans="4:10" s="27" customFormat="1" x14ac:dyDescent="0.25">
      <c r="D113" s="39"/>
      <c r="E113" s="39"/>
      <c r="F113" s="39"/>
      <c r="J113" s="33"/>
    </row>
    <row r="114" spans="4:10" s="27" customFormat="1" x14ac:dyDescent="0.25">
      <c r="D114" s="39"/>
      <c r="E114" s="39"/>
      <c r="F114" s="39"/>
      <c r="J114" s="33"/>
    </row>
    <row r="115" spans="4:10" s="27" customFormat="1" x14ac:dyDescent="0.25">
      <c r="D115" s="39"/>
      <c r="E115" s="39"/>
      <c r="F115" s="39"/>
      <c r="J115" s="33"/>
    </row>
    <row r="116" spans="4:10" s="27" customFormat="1" x14ac:dyDescent="0.25">
      <c r="D116" s="39"/>
      <c r="E116" s="39"/>
      <c r="F116" s="39"/>
      <c r="J116" s="33"/>
    </row>
    <row r="117" spans="4:10" s="27" customFormat="1" x14ac:dyDescent="0.25">
      <c r="D117" s="39"/>
      <c r="E117" s="39"/>
      <c r="F117" s="39"/>
      <c r="J117" s="33"/>
    </row>
    <row r="118" spans="4:10" s="27" customFormat="1" x14ac:dyDescent="0.25">
      <c r="D118" s="39"/>
      <c r="E118" s="39"/>
      <c r="F118" s="39"/>
      <c r="J118" s="33"/>
    </row>
    <row r="119" spans="4:10" s="27" customFormat="1" x14ac:dyDescent="0.25">
      <c r="D119" s="39"/>
      <c r="E119" s="39"/>
      <c r="F119" s="39"/>
      <c r="J119" s="33"/>
    </row>
    <row r="120" spans="4:10" s="27" customFormat="1" x14ac:dyDescent="0.25">
      <c r="D120" s="39"/>
      <c r="E120" s="39"/>
      <c r="F120" s="39"/>
      <c r="J120" s="33"/>
    </row>
    <row r="121" spans="4:10" s="27" customFormat="1" x14ac:dyDescent="0.25">
      <c r="D121" s="39"/>
      <c r="E121" s="39"/>
      <c r="F121" s="39"/>
      <c r="J121" s="33"/>
    </row>
    <row r="122" spans="4:10" s="27" customFormat="1" x14ac:dyDescent="0.25">
      <c r="D122" s="39"/>
      <c r="E122" s="39"/>
      <c r="F122" s="39"/>
      <c r="J122" s="33"/>
    </row>
    <row r="123" spans="4:10" s="27" customFormat="1" x14ac:dyDescent="0.25">
      <c r="D123" s="39"/>
      <c r="E123" s="39"/>
      <c r="F123" s="39"/>
      <c r="J123" s="33"/>
    </row>
    <row r="124" spans="4:10" s="27" customFormat="1" x14ac:dyDescent="0.25">
      <c r="D124" s="39"/>
      <c r="E124" s="39"/>
      <c r="F124" s="39"/>
      <c r="J124" s="33"/>
    </row>
    <row r="125" spans="4:10" s="27" customFormat="1" x14ac:dyDescent="0.25">
      <c r="D125" s="39"/>
      <c r="E125" s="39"/>
      <c r="F125" s="39"/>
      <c r="J125" s="33"/>
    </row>
    <row r="126" spans="4:10" s="27" customFormat="1" x14ac:dyDescent="0.25">
      <c r="D126" s="39"/>
      <c r="E126" s="39"/>
      <c r="F126" s="39"/>
      <c r="J126" s="33"/>
    </row>
    <row r="127" spans="4:10" s="27" customFormat="1" x14ac:dyDescent="0.25">
      <c r="D127" s="39"/>
      <c r="E127" s="39"/>
      <c r="F127" s="39"/>
      <c r="J127" s="33"/>
    </row>
    <row r="128" spans="4:10" s="27" customFormat="1" x14ac:dyDescent="0.25">
      <c r="D128" s="39"/>
      <c r="E128" s="39"/>
      <c r="F128" s="39"/>
      <c r="J128" s="33"/>
    </row>
    <row r="129" spans="4:10" s="27" customFormat="1" x14ac:dyDescent="0.25">
      <c r="D129" s="39"/>
      <c r="E129" s="39"/>
      <c r="F129" s="39"/>
      <c r="J129" s="33"/>
    </row>
    <row r="130" spans="4:10" s="27" customFormat="1" x14ac:dyDescent="0.25">
      <c r="D130" s="39"/>
      <c r="E130" s="39"/>
      <c r="F130" s="39"/>
      <c r="J130" s="33"/>
    </row>
    <row r="131" spans="4:10" s="27" customFormat="1" x14ac:dyDescent="0.25">
      <c r="D131" s="39"/>
      <c r="E131" s="39"/>
      <c r="F131" s="39"/>
      <c r="J131" s="33"/>
    </row>
    <row r="132" spans="4:10" s="27" customFormat="1" x14ac:dyDescent="0.25">
      <c r="D132" s="39"/>
      <c r="E132" s="39"/>
      <c r="F132" s="39"/>
      <c r="J132" s="33"/>
    </row>
    <row r="133" spans="4:10" s="27" customFormat="1" x14ac:dyDescent="0.25">
      <c r="D133" s="39"/>
      <c r="E133" s="39"/>
      <c r="F133" s="39"/>
      <c r="J133" s="33"/>
    </row>
    <row r="134" spans="4:10" s="27" customFormat="1" x14ac:dyDescent="0.25">
      <c r="D134" s="39"/>
      <c r="E134" s="39"/>
      <c r="F134" s="39"/>
      <c r="J134" s="33"/>
    </row>
    <row r="135" spans="4:10" s="27" customFormat="1" x14ac:dyDescent="0.25">
      <c r="D135" s="39"/>
      <c r="E135" s="39"/>
      <c r="F135" s="39"/>
      <c r="J135" s="33"/>
    </row>
    <row r="136" spans="4:10" s="27" customFormat="1" x14ac:dyDescent="0.25">
      <c r="D136" s="39"/>
      <c r="E136" s="39"/>
      <c r="F136" s="39"/>
      <c r="J136" s="33"/>
    </row>
    <row r="137" spans="4:10" s="27" customFormat="1" x14ac:dyDescent="0.25">
      <c r="D137" s="39"/>
      <c r="E137" s="39"/>
      <c r="F137" s="39"/>
      <c r="J137" s="33"/>
    </row>
    <row r="138" spans="4:10" s="27" customFormat="1" x14ac:dyDescent="0.25">
      <c r="D138" s="39"/>
      <c r="E138" s="39"/>
      <c r="F138" s="39"/>
      <c r="J138" s="33"/>
    </row>
    <row r="139" spans="4:10" s="27" customFormat="1" x14ac:dyDescent="0.25">
      <c r="D139" s="39"/>
      <c r="E139" s="39"/>
      <c r="F139" s="39"/>
      <c r="J139" s="33"/>
    </row>
    <row r="140" spans="4:10" s="27" customFormat="1" x14ac:dyDescent="0.25">
      <c r="D140" s="39"/>
      <c r="E140" s="39"/>
      <c r="F140" s="39"/>
      <c r="J140" s="33"/>
    </row>
    <row r="141" spans="4:10" s="27" customFormat="1" x14ac:dyDescent="0.25">
      <c r="D141" s="39"/>
      <c r="E141" s="39"/>
      <c r="F141" s="39"/>
      <c r="J141" s="33"/>
    </row>
    <row r="142" spans="4:10" s="27" customFormat="1" x14ac:dyDescent="0.25">
      <c r="D142" s="39"/>
      <c r="E142" s="39"/>
      <c r="F142" s="39"/>
      <c r="J142" s="33"/>
    </row>
    <row r="143" spans="4:10" s="27" customFormat="1" x14ac:dyDescent="0.25">
      <c r="D143" s="39"/>
      <c r="E143" s="39"/>
      <c r="F143" s="39"/>
      <c r="J143" s="33"/>
    </row>
  </sheetData>
  <sortState ref="A6:K196">
    <sortCondition descending="1" ref="J7:J195"/>
  </sortState>
  <mergeCells count="13">
    <mergeCell ref="A1:N1"/>
    <mergeCell ref="A2:N2"/>
    <mergeCell ref="G4:L4"/>
    <mergeCell ref="M4:M5"/>
    <mergeCell ref="N4:N5"/>
    <mergeCell ref="I44:J44"/>
    <mergeCell ref="I46:J46"/>
    <mergeCell ref="A3:D3"/>
    <mergeCell ref="F3:G3"/>
    <mergeCell ref="A4:C4"/>
    <mergeCell ref="D4:F4"/>
    <mergeCell ref="A44:F44"/>
    <mergeCell ref="A46:F46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10"/>
  <sheetViews>
    <sheetView view="pageBreakPreview" zoomScale="110" zoomScaleSheetLayoutView="110" workbookViewId="0">
      <selection activeCell="K13" sqref="K13"/>
    </sheetView>
  </sheetViews>
  <sheetFormatPr defaultColWidth="9.140625" defaultRowHeight="15" x14ac:dyDescent="0.25"/>
  <cols>
    <col min="1" max="3" width="8.7109375" style="1" customWidth="1"/>
    <col min="4" max="4" width="22" style="4" customWidth="1"/>
    <col min="5" max="5" width="17.140625" style="4" customWidth="1"/>
    <col min="6" max="6" width="21.140625" style="4" customWidth="1"/>
    <col min="7" max="8" width="9" style="1" customWidth="1"/>
    <col min="9" max="9" width="7.42578125" style="10" customWidth="1"/>
    <col min="10" max="10" width="7.28515625" style="26" customWidth="1"/>
    <col min="11" max="11" width="8.85546875" style="7" customWidth="1"/>
    <col min="12" max="12" width="9.140625" style="1"/>
    <col min="13" max="140" width="9.140625" style="7"/>
    <col min="141" max="16384" width="9.140625" style="1"/>
  </cols>
  <sheetData>
    <row r="1" spans="1:140" s="27" customFormat="1" x14ac:dyDescent="0.25">
      <c r="A1" s="55" t="s">
        <v>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0" s="27" customFormat="1" x14ac:dyDescent="0.25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0" s="27" customFormat="1" ht="16.5" customHeight="1" x14ac:dyDescent="0.25">
      <c r="A3" s="47" t="s">
        <v>13</v>
      </c>
      <c r="B3" s="47"/>
      <c r="C3" s="47"/>
      <c r="D3" s="47"/>
      <c r="E3" s="39"/>
      <c r="F3" s="47" t="s">
        <v>16</v>
      </c>
      <c r="G3" s="47"/>
      <c r="H3" s="35"/>
      <c r="I3" s="35"/>
      <c r="J3" s="35"/>
      <c r="M3" s="33"/>
    </row>
    <row r="4" spans="1:140" s="41" customForma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49"/>
      <c r="N4" s="50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</row>
    <row r="5" spans="1:140" s="40" customFormat="1" ht="24" customHeight="1" x14ac:dyDescent="0.25">
      <c r="A5" s="17" t="s">
        <v>9</v>
      </c>
      <c r="B5" s="17" t="s">
        <v>0</v>
      </c>
      <c r="C5" s="17" t="s">
        <v>1</v>
      </c>
      <c r="D5" s="17" t="s">
        <v>5</v>
      </c>
      <c r="E5" s="17" t="s">
        <v>6</v>
      </c>
      <c r="F5" s="17" t="s">
        <v>7</v>
      </c>
      <c r="G5" s="17">
        <v>1</v>
      </c>
      <c r="H5" s="17">
        <v>2</v>
      </c>
      <c r="I5" s="17">
        <v>3</v>
      </c>
      <c r="J5" s="17">
        <v>4</v>
      </c>
      <c r="K5" s="17">
        <v>5</v>
      </c>
      <c r="L5" s="17" t="s">
        <v>3</v>
      </c>
      <c r="M5" s="49"/>
      <c r="N5" s="50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</row>
    <row r="6" spans="1:140" s="40" customFormat="1" ht="18" customHeight="1" x14ac:dyDescent="0.25">
      <c r="A6" s="28">
        <v>31</v>
      </c>
      <c r="B6" s="28">
        <v>7</v>
      </c>
      <c r="C6" s="28">
        <v>1</v>
      </c>
      <c r="D6" s="22" t="s">
        <v>89</v>
      </c>
      <c r="E6" s="22" t="s">
        <v>90</v>
      </c>
      <c r="F6" s="22" t="s">
        <v>42</v>
      </c>
      <c r="G6" s="28">
        <v>4</v>
      </c>
      <c r="H6" s="28">
        <v>0</v>
      </c>
      <c r="I6" s="28">
        <v>0</v>
      </c>
      <c r="J6" s="28">
        <v>1</v>
      </c>
      <c r="K6" s="28">
        <v>4</v>
      </c>
      <c r="L6" s="28">
        <f>G6+H6+I6+J6+K6</f>
        <v>9</v>
      </c>
      <c r="M6" s="31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</row>
    <row r="7" spans="1:140" s="40" customFormat="1" ht="18" customHeight="1" x14ac:dyDescent="0.25">
      <c r="A7" s="28">
        <v>31</v>
      </c>
      <c r="B7" s="28">
        <v>7</v>
      </c>
      <c r="C7" s="28">
        <v>2</v>
      </c>
      <c r="D7" s="22" t="s">
        <v>91</v>
      </c>
      <c r="E7" s="22" t="s">
        <v>92</v>
      </c>
      <c r="F7" s="22" t="s">
        <v>93</v>
      </c>
      <c r="G7" s="28">
        <v>0</v>
      </c>
      <c r="H7" s="28">
        <v>0</v>
      </c>
      <c r="I7" s="28">
        <v>4</v>
      </c>
      <c r="J7" s="28">
        <v>2</v>
      </c>
      <c r="K7" s="28">
        <v>5</v>
      </c>
      <c r="L7" s="28">
        <f t="shared" ref="L7:L10" si="0">G7+H7+I7+J7+K7</f>
        <v>11</v>
      </c>
      <c r="M7" s="31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</row>
    <row r="8" spans="1:140" s="40" customFormat="1" ht="18" customHeight="1" x14ac:dyDescent="0.25">
      <c r="A8" s="28">
        <v>31</v>
      </c>
      <c r="B8" s="28">
        <v>7</v>
      </c>
      <c r="C8" s="28">
        <v>3</v>
      </c>
      <c r="D8" s="29" t="s">
        <v>94</v>
      </c>
      <c r="E8" s="29" t="s">
        <v>95</v>
      </c>
      <c r="F8" s="29" t="s">
        <v>96</v>
      </c>
      <c r="G8" s="28">
        <v>1</v>
      </c>
      <c r="H8" s="28">
        <v>1</v>
      </c>
      <c r="I8" s="28">
        <v>4</v>
      </c>
      <c r="J8" s="28">
        <v>2</v>
      </c>
      <c r="K8" s="28">
        <v>4</v>
      </c>
      <c r="L8" s="28">
        <f t="shared" si="0"/>
        <v>12</v>
      </c>
      <c r="M8" s="31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</row>
    <row r="9" spans="1:140" s="40" customFormat="1" ht="18" customHeight="1" x14ac:dyDescent="0.25">
      <c r="A9" s="28">
        <v>31</v>
      </c>
      <c r="B9" s="28">
        <v>7</v>
      </c>
      <c r="C9" s="28">
        <v>5</v>
      </c>
      <c r="D9" s="29" t="s">
        <v>97</v>
      </c>
      <c r="E9" s="29" t="s">
        <v>98</v>
      </c>
      <c r="F9" s="29" t="s">
        <v>42</v>
      </c>
      <c r="G9" s="28">
        <v>1</v>
      </c>
      <c r="H9" s="28">
        <v>0</v>
      </c>
      <c r="I9" s="28">
        <v>1</v>
      </c>
      <c r="J9" s="28">
        <v>0</v>
      </c>
      <c r="K9" s="28">
        <v>2</v>
      </c>
      <c r="L9" s="28">
        <f t="shared" si="0"/>
        <v>4</v>
      </c>
      <c r="M9" s="31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</row>
    <row r="10" spans="1:140" s="40" customFormat="1" ht="18" customHeight="1" x14ac:dyDescent="0.25">
      <c r="A10" s="28">
        <v>31</v>
      </c>
      <c r="B10" s="28">
        <v>7</v>
      </c>
      <c r="C10" s="28">
        <v>6</v>
      </c>
      <c r="D10" s="22" t="s">
        <v>99</v>
      </c>
      <c r="E10" s="22" t="s">
        <v>100</v>
      </c>
      <c r="F10" s="22" t="s">
        <v>101</v>
      </c>
      <c r="G10" s="28">
        <v>3</v>
      </c>
      <c r="H10" s="28">
        <v>1</v>
      </c>
      <c r="I10" s="28">
        <v>1</v>
      </c>
      <c r="J10" s="28">
        <v>2</v>
      </c>
      <c r="K10" s="28">
        <v>9</v>
      </c>
      <c r="L10" s="28">
        <f t="shared" si="0"/>
        <v>16</v>
      </c>
      <c r="M10" s="3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</row>
  </sheetData>
  <sortState ref="A6:L149">
    <sortCondition descending="1" ref="J6:J149"/>
  </sortState>
  <mergeCells count="9">
    <mergeCell ref="A1:N1"/>
    <mergeCell ref="A2:N2"/>
    <mergeCell ref="G4:L4"/>
    <mergeCell ref="M4:M5"/>
    <mergeCell ref="N4:N5"/>
    <mergeCell ref="A3:D3"/>
    <mergeCell ref="F3:G3"/>
    <mergeCell ref="A4:C4"/>
    <mergeCell ref="D4:F4"/>
  </mergeCells>
  <pageMargins left="0.19685039370078741" right="0.19685039370078741" top="0.39370078740157483" bottom="0.19685039370078741" header="0" footer="0"/>
  <pageSetup paperSize="9" scale="86" orientation="landscape" horizontalDpi="180" verticalDpi="180" r:id="rId1"/>
  <colBreaks count="1" manualBreakCount="1">
    <brk id="13" max="17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C170"/>
  <sheetViews>
    <sheetView view="pageBreakPreview" zoomScale="106" zoomScaleSheetLayoutView="106" workbookViewId="0">
      <selection activeCell="L7" sqref="L7:L170"/>
    </sheetView>
  </sheetViews>
  <sheetFormatPr defaultColWidth="9.140625" defaultRowHeight="15" x14ac:dyDescent="0.25"/>
  <cols>
    <col min="1" max="3" width="10.140625" style="1" customWidth="1"/>
    <col min="4" max="4" width="20.85546875" style="4" customWidth="1"/>
    <col min="5" max="5" width="17.5703125" style="4" customWidth="1"/>
    <col min="6" max="6" width="21.5703125" style="4" customWidth="1"/>
    <col min="7" max="8" width="9.140625" style="1" customWidth="1"/>
    <col min="9" max="9" width="12.42578125" style="3" customWidth="1"/>
    <col min="10" max="11" width="9.140625" style="1"/>
    <col min="12" max="12" width="9.140625" style="2"/>
    <col min="13" max="965" width="9.140625" style="7"/>
    <col min="966" max="16384" width="9.140625" style="1"/>
  </cols>
  <sheetData>
    <row r="1" spans="1:965" s="27" customFormat="1" x14ac:dyDescent="0.25">
      <c r="A1" s="55" t="s">
        <v>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965" s="27" customFormat="1" x14ac:dyDescent="0.25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965" s="27" customFormat="1" ht="16.5" customHeight="1" x14ac:dyDescent="0.25">
      <c r="A3" s="47" t="s">
        <v>13</v>
      </c>
      <c r="B3" s="47"/>
      <c r="C3" s="47"/>
      <c r="D3" s="47"/>
      <c r="E3" s="39"/>
      <c r="F3" s="47" t="s">
        <v>20</v>
      </c>
      <c r="G3" s="47"/>
      <c r="H3" s="35"/>
      <c r="I3" s="35"/>
      <c r="J3" s="35"/>
      <c r="M3" s="33"/>
    </row>
    <row r="4" spans="1:965" s="40" customForma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49"/>
      <c r="N4" s="50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</row>
    <row r="5" spans="1:965" s="40" customFormat="1" ht="24" customHeight="1" x14ac:dyDescent="0.25">
      <c r="A5" s="17" t="s">
        <v>9</v>
      </c>
      <c r="B5" s="17" t="s">
        <v>0</v>
      </c>
      <c r="C5" s="17" t="s">
        <v>1</v>
      </c>
      <c r="D5" s="17" t="s">
        <v>5</v>
      </c>
      <c r="E5" s="17" t="s">
        <v>6</v>
      </c>
      <c r="F5" s="17" t="s">
        <v>7</v>
      </c>
      <c r="G5" s="17">
        <v>1</v>
      </c>
      <c r="H5" s="17">
        <v>2</v>
      </c>
      <c r="I5" s="17">
        <v>3</v>
      </c>
      <c r="J5" s="17">
        <v>4</v>
      </c>
      <c r="K5" s="23">
        <v>5</v>
      </c>
      <c r="L5" s="17" t="s">
        <v>3</v>
      </c>
      <c r="M5" s="49"/>
      <c r="N5" s="50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</row>
    <row r="6" spans="1:965" s="40" customFormat="1" ht="18" customHeight="1" x14ac:dyDescent="0.25">
      <c r="A6" s="28">
        <v>31</v>
      </c>
      <c r="B6" s="28">
        <v>8</v>
      </c>
      <c r="C6" s="28">
        <v>4</v>
      </c>
      <c r="D6" s="22" t="s">
        <v>102</v>
      </c>
      <c r="E6" s="22" t="s">
        <v>31</v>
      </c>
      <c r="F6" s="22" t="s">
        <v>103</v>
      </c>
      <c r="G6" s="28">
        <v>3</v>
      </c>
      <c r="H6" s="28">
        <v>1</v>
      </c>
      <c r="I6" s="28">
        <v>1</v>
      </c>
      <c r="J6" s="28">
        <v>3</v>
      </c>
      <c r="K6" s="30">
        <v>3</v>
      </c>
      <c r="L6" s="28">
        <f>G6+H6+I6+J6+K6</f>
        <v>11</v>
      </c>
      <c r="M6" s="31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</row>
    <row r="7" spans="1:965" x14ac:dyDescent="0.25">
      <c r="L7" s="7"/>
      <c r="AKC7" s="1"/>
    </row>
    <row r="8" spans="1:965" x14ac:dyDescent="0.25">
      <c r="L8" s="7"/>
      <c r="AKC8" s="1"/>
    </row>
    <row r="9" spans="1:965" x14ac:dyDescent="0.25">
      <c r="L9" s="7"/>
      <c r="AKC9" s="1"/>
    </row>
    <row r="10" spans="1:965" x14ac:dyDescent="0.25">
      <c r="L10" s="7"/>
      <c r="AKC10" s="1"/>
    </row>
    <row r="11" spans="1:965" x14ac:dyDescent="0.25">
      <c r="L11" s="7"/>
      <c r="AKC11" s="1"/>
    </row>
    <row r="12" spans="1:965" x14ac:dyDescent="0.25">
      <c r="L12" s="7"/>
      <c r="AKC12" s="1"/>
    </row>
    <row r="13" spans="1:965" x14ac:dyDescent="0.25">
      <c r="L13" s="7"/>
      <c r="AKC13" s="1"/>
    </row>
    <row r="14" spans="1:965" x14ac:dyDescent="0.25">
      <c r="L14" s="7"/>
      <c r="AKC14" s="1"/>
    </row>
    <row r="15" spans="1:965" x14ac:dyDescent="0.25">
      <c r="L15" s="7"/>
      <c r="AKC15" s="1"/>
    </row>
    <row r="16" spans="1:965" x14ac:dyDescent="0.25">
      <c r="L16" s="7"/>
      <c r="AKC16" s="1"/>
    </row>
    <row r="17" spans="12:965" x14ac:dyDescent="0.25">
      <c r="L17" s="7"/>
      <c r="AKC17" s="1"/>
    </row>
    <row r="18" spans="12:965" x14ac:dyDescent="0.25">
      <c r="L18" s="7"/>
      <c r="AKC18" s="1"/>
    </row>
    <row r="19" spans="12:965" x14ac:dyDescent="0.25">
      <c r="L19" s="7"/>
      <c r="AKC19" s="1"/>
    </row>
    <row r="20" spans="12:965" x14ac:dyDescent="0.25">
      <c r="L20" s="7"/>
      <c r="AKC20" s="1"/>
    </row>
    <row r="21" spans="12:965" x14ac:dyDescent="0.25">
      <c r="L21" s="7"/>
      <c r="AKC21" s="1"/>
    </row>
    <row r="22" spans="12:965" x14ac:dyDescent="0.25">
      <c r="L22" s="7"/>
      <c r="AKC22" s="1"/>
    </row>
    <row r="23" spans="12:965" x14ac:dyDescent="0.25">
      <c r="L23" s="7"/>
      <c r="AKC23" s="1"/>
    </row>
    <row r="24" spans="12:965" x14ac:dyDescent="0.25">
      <c r="L24" s="7"/>
      <c r="AKC24" s="1"/>
    </row>
    <row r="25" spans="12:965" x14ac:dyDescent="0.25">
      <c r="L25" s="7"/>
      <c r="AKC25" s="1"/>
    </row>
    <row r="26" spans="12:965" x14ac:dyDescent="0.25">
      <c r="L26" s="7"/>
      <c r="AKC26" s="1"/>
    </row>
    <row r="27" spans="12:965" x14ac:dyDescent="0.25">
      <c r="L27" s="7"/>
      <c r="AKC27" s="1"/>
    </row>
    <row r="28" spans="12:965" x14ac:dyDescent="0.25">
      <c r="L28" s="7"/>
      <c r="AKC28" s="1"/>
    </row>
    <row r="29" spans="12:965" x14ac:dyDescent="0.25">
      <c r="L29" s="7"/>
      <c r="AKC29" s="1"/>
    </row>
    <row r="30" spans="12:965" x14ac:dyDescent="0.25">
      <c r="L30" s="7"/>
      <c r="AKC30" s="1"/>
    </row>
    <row r="31" spans="12:965" x14ac:dyDescent="0.25">
      <c r="L31" s="7"/>
      <c r="AKC31" s="1"/>
    </row>
    <row r="32" spans="12:965" x14ac:dyDescent="0.25">
      <c r="L32" s="7"/>
      <c r="AKC32" s="1"/>
    </row>
    <row r="33" spans="12:965" x14ac:dyDescent="0.25">
      <c r="L33" s="7"/>
      <c r="AKC33" s="1"/>
    </row>
    <row r="34" spans="12:965" x14ac:dyDescent="0.25">
      <c r="L34" s="7"/>
      <c r="AKC34" s="1"/>
    </row>
    <row r="35" spans="12:965" x14ac:dyDescent="0.25">
      <c r="L35" s="7"/>
      <c r="AKC35" s="1"/>
    </row>
    <row r="36" spans="12:965" x14ac:dyDescent="0.25">
      <c r="L36" s="7"/>
      <c r="AKC36" s="1"/>
    </row>
    <row r="37" spans="12:965" x14ac:dyDescent="0.25">
      <c r="L37" s="7"/>
      <c r="AKC37" s="1"/>
    </row>
    <row r="38" spans="12:965" x14ac:dyDescent="0.25">
      <c r="L38" s="7"/>
      <c r="AKC38" s="1"/>
    </row>
    <row r="39" spans="12:965" x14ac:dyDescent="0.25">
      <c r="L39" s="7"/>
      <c r="AKC39" s="1"/>
    </row>
    <row r="40" spans="12:965" x14ac:dyDescent="0.25">
      <c r="L40" s="7"/>
      <c r="AKC40" s="1"/>
    </row>
    <row r="41" spans="12:965" x14ac:dyDescent="0.25">
      <c r="L41" s="7"/>
      <c r="AKC41" s="1"/>
    </row>
    <row r="42" spans="12:965" x14ac:dyDescent="0.25">
      <c r="L42" s="7"/>
      <c r="AKC42" s="1"/>
    </row>
    <row r="43" spans="12:965" x14ac:dyDescent="0.25">
      <c r="L43" s="7"/>
      <c r="AKC43" s="1"/>
    </row>
    <row r="44" spans="12:965" x14ac:dyDescent="0.25">
      <c r="L44" s="7"/>
      <c r="AKC44" s="1"/>
    </row>
    <row r="45" spans="12:965" x14ac:dyDescent="0.25">
      <c r="L45" s="7"/>
      <c r="AKC45" s="1"/>
    </row>
    <row r="46" spans="12:965" x14ac:dyDescent="0.25">
      <c r="L46" s="7"/>
      <c r="AKC46" s="1"/>
    </row>
    <row r="47" spans="12:965" x14ac:dyDescent="0.25">
      <c r="L47" s="7"/>
      <c r="AKC47" s="1"/>
    </row>
    <row r="48" spans="12:965" x14ac:dyDescent="0.25">
      <c r="L48" s="7"/>
      <c r="AKC48" s="1"/>
    </row>
    <row r="49" spans="12:965" x14ac:dyDescent="0.25">
      <c r="L49" s="7"/>
      <c r="AKC49" s="1"/>
    </row>
    <row r="50" spans="12:965" x14ac:dyDescent="0.25">
      <c r="L50" s="7"/>
      <c r="AKC50" s="1"/>
    </row>
    <row r="51" spans="12:965" x14ac:dyDescent="0.25">
      <c r="L51" s="7"/>
      <c r="AKC51" s="1"/>
    </row>
    <row r="52" spans="12:965" x14ac:dyDescent="0.25">
      <c r="L52" s="7"/>
      <c r="AKC52" s="1"/>
    </row>
    <row r="53" spans="12:965" x14ac:dyDescent="0.25">
      <c r="L53" s="7"/>
      <c r="AKC53" s="1"/>
    </row>
    <row r="54" spans="12:965" x14ac:dyDescent="0.25">
      <c r="L54" s="7"/>
      <c r="AKC54" s="1"/>
    </row>
    <row r="55" spans="12:965" x14ac:dyDescent="0.25">
      <c r="L55" s="7"/>
      <c r="AKC55" s="1"/>
    </row>
    <row r="56" spans="12:965" x14ac:dyDescent="0.25">
      <c r="L56" s="7"/>
      <c r="AKC56" s="1"/>
    </row>
    <row r="57" spans="12:965" x14ac:dyDescent="0.25">
      <c r="L57" s="7"/>
      <c r="AKC57" s="1"/>
    </row>
    <row r="58" spans="12:965" x14ac:dyDescent="0.25">
      <c r="L58" s="7"/>
      <c r="AKC58" s="1"/>
    </row>
    <row r="59" spans="12:965" x14ac:dyDescent="0.25">
      <c r="L59" s="7"/>
      <c r="AKC59" s="1"/>
    </row>
    <row r="60" spans="12:965" x14ac:dyDescent="0.25">
      <c r="L60" s="7"/>
      <c r="AKC60" s="1"/>
    </row>
    <row r="61" spans="12:965" x14ac:dyDescent="0.25">
      <c r="L61" s="7"/>
      <c r="AKC61" s="1"/>
    </row>
    <row r="62" spans="12:965" x14ac:dyDescent="0.25">
      <c r="L62" s="7"/>
      <c r="AKC62" s="1"/>
    </row>
    <row r="63" spans="12:965" x14ac:dyDescent="0.25">
      <c r="L63" s="7"/>
      <c r="AKC63" s="1"/>
    </row>
    <row r="64" spans="12:965" x14ac:dyDescent="0.25">
      <c r="L64" s="7"/>
      <c r="AKC64" s="1"/>
    </row>
    <row r="65" spans="12:965" x14ac:dyDescent="0.25">
      <c r="L65" s="7"/>
      <c r="AKC65" s="1"/>
    </row>
    <row r="66" spans="12:965" x14ac:dyDescent="0.25">
      <c r="L66" s="7"/>
      <c r="AKC66" s="1"/>
    </row>
    <row r="67" spans="12:965" x14ac:dyDescent="0.25">
      <c r="L67" s="7"/>
      <c r="AKC67" s="1"/>
    </row>
    <row r="68" spans="12:965" x14ac:dyDescent="0.25">
      <c r="L68" s="7"/>
      <c r="AKC68" s="1"/>
    </row>
    <row r="69" spans="12:965" x14ac:dyDescent="0.25">
      <c r="L69" s="7"/>
      <c r="AKC69" s="1"/>
    </row>
    <row r="70" spans="12:965" x14ac:dyDescent="0.25">
      <c r="L70" s="7"/>
      <c r="AKC70" s="1"/>
    </row>
    <row r="71" spans="12:965" x14ac:dyDescent="0.25">
      <c r="L71" s="7"/>
      <c r="AKC71" s="1"/>
    </row>
    <row r="72" spans="12:965" x14ac:dyDescent="0.25">
      <c r="L72" s="7"/>
      <c r="AKC72" s="1"/>
    </row>
    <row r="73" spans="12:965" x14ac:dyDescent="0.25">
      <c r="L73" s="7"/>
      <c r="AKC73" s="1"/>
    </row>
    <row r="74" spans="12:965" x14ac:dyDescent="0.25">
      <c r="L74" s="7"/>
      <c r="AKC74" s="1"/>
    </row>
    <row r="75" spans="12:965" x14ac:dyDescent="0.25">
      <c r="L75" s="7"/>
      <c r="AKC75" s="1"/>
    </row>
    <row r="76" spans="12:965" x14ac:dyDescent="0.25">
      <c r="L76" s="7"/>
      <c r="AKC76" s="1"/>
    </row>
    <row r="77" spans="12:965" x14ac:dyDescent="0.25">
      <c r="L77" s="7"/>
      <c r="AKC77" s="1"/>
    </row>
    <row r="78" spans="12:965" x14ac:dyDescent="0.25">
      <c r="L78" s="7"/>
      <c r="AKC78" s="1"/>
    </row>
    <row r="79" spans="12:965" x14ac:dyDescent="0.25">
      <c r="L79" s="7"/>
      <c r="AKC79" s="1"/>
    </row>
    <row r="80" spans="12:965" x14ac:dyDescent="0.25">
      <c r="L80" s="7"/>
      <c r="AKC80" s="1"/>
    </row>
    <row r="81" spans="12:965" x14ac:dyDescent="0.25">
      <c r="L81" s="7"/>
      <c r="AKC81" s="1"/>
    </row>
    <row r="82" spans="12:965" x14ac:dyDescent="0.25">
      <c r="L82" s="7"/>
      <c r="AKC82" s="1"/>
    </row>
    <row r="83" spans="12:965" x14ac:dyDescent="0.25">
      <c r="L83" s="7"/>
      <c r="AKC83" s="1"/>
    </row>
    <row r="84" spans="12:965" x14ac:dyDescent="0.25">
      <c r="L84" s="7"/>
      <c r="AKC84" s="1"/>
    </row>
    <row r="85" spans="12:965" x14ac:dyDescent="0.25">
      <c r="L85" s="7"/>
      <c r="AKC85" s="1"/>
    </row>
    <row r="86" spans="12:965" x14ac:dyDescent="0.25">
      <c r="L86" s="7"/>
      <c r="AKC86" s="1"/>
    </row>
    <row r="87" spans="12:965" x14ac:dyDescent="0.25">
      <c r="L87" s="7"/>
      <c r="AKC87" s="1"/>
    </row>
    <row r="88" spans="12:965" x14ac:dyDescent="0.25">
      <c r="L88" s="7"/>
      <c r="AKC88" s="1"/>
    </row>
    <row r="89" spans="12:965" x14ac:dyDescent="0.25">
      <c r="L89" s="7"/>
      <c r="AKC89" s="1"/>
    </row>
    <row r="90" spans="12:965" x14ac:dyDescent="0.25">
      <c r="L90" s="7"/>
      <c r="AKC90" s="1"/>
    </row>
    <row r="91" spans="12:965" x14ac:dyDescent="0.25">
      <c r="L91" s="7"/>
      <c r="AKC91" s="1"/>
    </row>
    <row r="92" spans="12:965" x14ac:dyDescent="0.25">
      <c r="L92" s="7"/>
      <c r="AKC92" s="1"/>
    </row>
    <row r="93" spans="12:965" x14ac:dyDescent="0.25">
      <c r="L93" s="7"/>
      <c r="AKC93" s="1"/>
    </row>
    <row r="94" spans="12:965" x14ac:dyDescent="0.25">
      <c r="L94" s="7"/>
      <c r="AKC94" s="1"/>
    </row>
    <row r="95" spans="12:965" x14ac:dyDescent="0.25">
      <c r="L95" s="7"/>
      <c r="AKC95" s="1"/>
    </row>
    <row r="96" spans="12:965" x14ac:dyDescent="0.25">
      <c r="L96" s="7"/>
      <c r="AKC96" s="1"/>
    </row>
    <row r="97" spans="12:965" x14ac:dyDescent="0.25">
      <c r="L97" s="7"/>
      <c r="AKC97" s="1"/>
    </row>
    <row r="98" spans="12:965" x14ac:dyDescent="0.25">
      <c r="L98" s="7"/>
      <c r="AKC98" s="1"/>
    </row>
    <row r="99" spans="12:965" x14ac:dyDescent="0.25">
      <c r="L99" s="7"/>
      <c r="AKC99" s="1"/>
    </row>
    <row r="100" spans="12:965" x14ac:dyDescent="0.25">
      <c r="L100" s="7"/>
      <c r="AKC100" s="1"/>
    </row>
    <row r="101" spans="12:965" x14ac:dyDescent="0.25">
      <c r="L101" s="7"/>
      <c r="AKC101" s="1"/>
    </row>
    <row r="102" spans="12:965" x14ac:dyDescent="0.25">
      <c r="L102" s="7"/>
      <c r="AKC102" s="1"/>
    </row>
    <row r="103" spans="12:965" x14ac:dyDescent="0.25">
      <c r="L103" s="7"/>
      <c r="AKC103" s="1"/>
    </row>
    <row r="104" spans="12:965" x14ac:dyDescent="0.25">
      <c r="L104" s="7"/>
      <c r="AKC104" s="1"/>
    </row>
    <row r="105" spans="12:965" x14ac:dyDescent="0.25">
      <c r="L105" s="7"/>
      <c r="AKC105" s="1"/>
    </row>
    <row r="106" spans="12:965" x14ac:dyDescent="0.25">
      <c r="L106" s="7"/>
      <c r="AKC106" s="1"/>
    </row>
    <row r="107" spans="12:965" x14ac:dyDescent="0.25">
      <c r="L107" s="7"/>
      <c r="AKC107" s="1"/>
    </row>
    <row r="108" spans="12:965" x14ac:dyDescent="0.25">
      <c r="L108" s="7"/>
      <c r="AKC108" s="1"/>
    </row>
    <row r="109" spans="12:965" x14ac:dyDescent="0.25">
      <c r="L109" s="7"/>
      <c r="AKC109" s="1"/>
    </row>
    <row r="110" spans="12:965" x14ac:dyDescent="0.25">
      <c r="L110" s="7"/>
      <c r="AKC110" s="1"/>
    </row>
    <row r="111" spans="12:965" x14ac:dyDescent="0.25">
      <c r="L111" s="7"/>
      <c r="AKC111" s="1"/>
    </row>
    <row r="112" spans="12:965" x14ac:dyDescent="0.25">
      <c r="L112" s="7"/>
      <c r="AKC112" s="1"/>
    </row>
    <row r="113" spans="12:965" x14ac:dyDescent="0.25">
      <c r="L113" s="7"/>
      <c r="AKC113" s="1"/>
    </row>
    <row r="114" spans="12:965" x14ac:dyDescent="0.25">
      <c r="L114" s="7"/>
      <c r="AKC114" s="1"/>
    </row>
    <row r="115" spans="12:965" x14ac:dyDescent="0.25">
      <c r="L115" s="7"/>
      <c r="AKC115" s="1"/>
    </row>
    <row r="116" spans="12:965" x14ac:dyDescent="0.25">
      <c r="L116" s="7"/>
      <c r="AKC116" s="1"/>
    </row>
    <row r="117" spans="12:965" x14ac:dyDescent="0.25">
      <c r="L117" s="7"/>
      <c r="AKC117" s="1"/>
    </row>
    <row r="118" spans="12:965" x14ac:dyDescent="0.25">
      <c r="L118" s="7"/>
      <c r="AKC118" s="1"/>
    </row>
    <row r="119" spans="12:965" x14ac:dyDescent="0.25">
      <c r="L119" s="7"/>
      <c r="AKC119" s="1"/>
    </row>
    <row r="120" spans="12:965" x14ac:dyDescent="0.25">
      <c r="L120" s="7"/>
      <c r="AKC120" s="1"/>
    </row>
    <row r="121" spans="12:965" x14ac:dyDescent="0.25">
      <c r="L121" s="7"/>
      <c r="AKC121" s="1"/>
    </row>
    <row r="122" spans="12:965" x14ac:dyDescent="0.25">
      <c r="L122" s="7"/>
      <c r="AKC122" s="1"/>
    </row>
    <row r="123" spans="12:965" x14ac:dyDescent="0.25">
      <c r="L123" s="7"/>
      <c r="AKC123" s="1"/>
    </row>
    <row r="124" spans="12:965" x14ac:dyDescent="0.25">
      <c r="L124" s="7"/>
      <c r="AKC124" s="1"/>
    </row>
    <row r="125" spans="12:965" x14ac:dyDescent="0.25">
      <c r="L125" s="7"/>
      <c r="AKC125" s="1"/>
    </row>
    <row r="126" spans="12:965" x14ac:dyDescent="0.25">
      <c r="L126" s="7"/>
      <c r="AKC126" s="1"/>
    </row>
    <row r="127" spans="12:965" x14ac:dyDescent="0.25">
      <c r="L127" s="7"/>
      <c r="AKC127" s="1"/>
    </row>
    <row r="128" spans="12:965" x14ac:dyDescent="0.25">
      <c r="L128" s="7"/>
      <c r="AKC128" s="1"/>
    </row>
    <row r="129" spans="12:965" x14ac:dyDescent="0.25">
      <c r="L129" s="7"/>
      <c r="AKC129" s="1"/>
    </row>
    <row r="130" spans="12:965" x14ac:dyDescent="0.25">
      <c r="L130" s="7"/>
      <c r="AKC130" s="1"/>
    </row>
    <row r="131" spans="12:965" x14ac:dyDescent="0.25">
      <c r="L131" s="7"/>
      <c r="AKC131" s="1"/>
    </row>
    <row r="132" spans="12:965" x14ac:dyDescent="0.25">
      <c r="L132" s="7"/>
      <c r="AKC132" s="1"/>
    </row>
    <row r="133" spans="12:965" x14ac:dyDescent="0.25">
      <c r="L133" s="7"/>
      <c r="AKC133" s="1"/>
    </row>
    <row r="134" spans="12:965" x14ac:dyDescent="0.25">
      <c r="L134" s="7"/>
      <c r="AKC134" s="1"/>
    </row>
    <row r="135" spans="12:965" x14ac:dyDescent="0.25">
      <c r="L135" s="7"/>
      <c r="AKC135" s="1"/>
    </row>
    <row r="136" spans="12:965" x14ac:dyDescent="0.25">
      <c r="L136" s="7"/>
      <c r="AKC136" s="1"/>
    </row>
    <row r="137" spans="12:965" x14ac:dyDescent="0.25">
      <c r="L137" s="7"/>
      <c r="AKC137" s="1"/>
    </row>
    <row r="138" spans="12:965" x14ac:dyDescent="0.25">
      <c r="L138" s="7"/>
      <c r="AKC138" s="1"/>
    </row>
    <row r="139" spans="12:965" x14ac:dyDescent="0.25">
      <c r="L139" s="7"/>
      <c r="AKC139" s="1"/>
    </row>
    <row r="140" spans="12:965" x14ac:dyDescent="0.25">
      <c r="L140" s="7"/>
      <c r="AKC140" s="1"/>
    </row>
    <row r="141" spans="12:965" x14ac:dyDescent="0.25">
      <c r="L141" s="7"/>
      <c r="AKC141" s="1"/>
    </row>
    <row r="142" spans="12:965" x14ac:dyDescent="0.25">
      <c r="L142" s="7"/>
      <c r="AKC142" s="1"/>
    </row>
    <row r="143" spans="12:965" x14ac:dyDescent="0.25">
      <c r="L143" s="7"/>
      <c r="AKC143" s="1"/>
    </row>
    <row r="144" spans="12:965" x14ac:dyDescent="0.25">
      <c r="L144" s="7"/>
      <c r="AKC144" s="1"/>
    </row>
    <row r="145" spans="12:965" x14ac:dyDescent="0.25">
      <c r="L145" s="7"/>
      <c r="AKC145" s="1"/>
    </row>
    <row r="146" spans="12:965" x14ac:dyDescent="0.25">
      <c r="L146" s="7"/>
      <c r="AKC146" s="1"/>
    </row>
    <row r="147" spans="12:965" x14ac:dyDescent="0.25">
      <c r="L147" s="7"/>
      <c r="AKC147" s="1"/>
    </row>
    <row r="148" spans="12:965" x14ac:dyDescent="0.25">
      <c r="L148" s="7"/>
      <c r="AKC148" s="1"/>
    </row>
    <row r="149" spans="12:965" x14ac:dyDescent="0.25">
      <c r="L149" s="7"/>
      <c r="AKC149" s="1"/>
    </row>
    <row r="150" spans="12:965" x14ac:dyDescent="0.25">
      <c r="L150" s="7"/>
      <c r="AKC150" s="1"/>
    </row>
    <row r="151" spans="12:965" x14ac:dyDescent="0.25">
      <c r="L151" s="7"/>
      <c r="AKC151" s="1"/>
    </row>
    <row r="152" spans="12:965" x14ac:dyDescent="0.25">
      <c r="L152" s="7"/>
      <c r="AKC152" s="1"/>
    </row>
    <row r="153" spans="12:965" x14ac:dyDescent="0.25">
      <c r="L153" s="7"/>
      <c r="AKC153" s="1"/>
    </row>
    <row r="154" spans="12:965" x14ac:dyDescent="0.25">
      <c r="L154" s="7"/>
      <c r="AKC154" s="1"/>
    </row>
    <row r="155" spans="12:965" x14ac:dyDescent="0.25">
      <c r="L155" s="7"/>
      <c r="AKC155" s="1"/>
    </row>
    <row r="156" spans="12:965" x14ac:dyDescent="0.25">
      <c r="L156" s="7"/>
      <c r="AKC156" s="1"/>
    </row>
    <row r="157" spans="12:965" x14ac:dyDescent="0.25">
      <c r="L157" s="7"/>
      <c r="AKC157" s="1"/>
    </row>
    <row r="158" spans="12:965" x14ac:dyDescent="0.25">
      <c r="L158" s="7"/>
      <c r="AKC158" s="1"/>
    </row>
    <row r="159" spans="12:965" x14ac:dyDescent="0.25">
      <c r="L159" s="7"/>
      <c r="AKC159" s="1"/>
    </row>
    <row r="160" spans="12:965" x14ac:dyDescent="0.25">
      <c r="L160" s="7"/>
      <c r="AKC160" s="1"/>
    </row>
    <row r="161" spans="12:965" x14ac:dyDescent="0.25">
      <c r="L161" s="7"/>
      <c r="AKC161" s="1"/>
    </row>
    <row r="162" spans="12:965" x14ac:dyDescent="0.25">
      <c r="L162" s="7"/>
      <c r="AKC162" s="1"/>
    </row>
    <row r="163" spans="12:965" x14ac:dyDescent="0.25">
      <c r="L163" s="7"/>
      <c r="AKC163" s="1"/>
    </row>
    <row r="164" spans="12:965" x14ac:dyDescent="0.25">
      <c r="L164" s="7"/>
      <c r="AKC164" s="1"/>
    </row>
    <row r="165" spans="12:965" x14ac:dyDescent="0.25">
      <c r="L165" s="7"/>
      <c r="AKC165" s="1"/>
    </row>
    <row r="166" spans="12:965" x14ac:dyDescent="0.25">
      <c r="L166" s="7"/>
      <c r="AKC166" s="1"/>
    </row>
    <row r="167" spans="12:965" x14ac:dyDescent="0.25">
      <c r="L167" s="7"/>
      <c r="AKC167" s="1"/>
    </row>
    <row r="168" spans="12:965" x14ac:dyDescent="0.25">
      <c r="L168" s="7"/>
      <c r="AKC168" s="1"/>
    </row>
    <row r="169" spans="12:965" x14ac:dyDescent="0.25">
      <c r="L169" s="7"/>
      <c r="AKC169" s="1"/>
    </row>
    <row r="170" spans="12:965" x14ac:dyDescent="0.25">
      <c r="L170" s="7"/>
      <c r="AKC170" s="1"/>
    </row>
  </sheetData>
  <mergeCells count="9">
    <mergeCell ref="A3:D3"/>
    <mergeCell ref="F3:G3"/>
    <mergeCell ref="A4:C4"/>
    <mergeCell ref="D4:F4"/>
    <mergeCell ref="A1:N1"/>
    <mergeCell ref="A2:N2"/>
    <mergeCell ref="G4:L4"/>
    <mergeCell ref="M4:M5"/>
    <mergeCell ref="N4:N5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E14"/>
  <sheetViews>
    <sheetView view="pageBreakPreview" zoomScaleSheetLayoutView="100" workbookViewId="0">
      <selection activeCell="A11" sqref="A11:XFD170"/>
    </sheetView>
  </sheetViews>
  <sheetFormatPr defaultColWidth="9.140625" defaultRowHeight="15" x14ac:dyDescent="0.25"/>
  <cols>
    <col min="1" max="3" width="8.5703125" style="1" customWidth="1"/>
    <col min="4" max="4" width="21.5703125" style="4" customWidth="1"/>
    <col min="5" max="5" width="18.42578125" style="4" customWidth="1"/>
    <col min="6" max="6" width="22.28515625" style="4" customWidth="1"/>
    <col min="7" max="7" width="7.85546875" style="1" customWidth="1"/>
    <col min="8" max="8" width="7.5703125" style="1" customWidth="1"/>
    <col min="9" max="9" width="7.85546875" style="1" customWidth="1"/>
    <col min="10" max="10" width="9.140625" style="1"/>
    <col min="11" max="11" width="6" style="1" customWidth="1"/>
    <col min="12" max="12" width="6.5703125" style="1" customWidth="1"/>
    <col min="13" max="13" width="5.85546875" style="1" customWidth="1"/>
    <col min="14" max="14" width="20.140625" style="1" customWidth="1"/>
    <col min="15" max="16384" width="9.140625" style="1"/>
  </cols>
  <sheetData>
    <row r="1" spans="1:967" s="40" customFormat="1" x14ac:dyDescent="0.25">
      <c r="A1" s="55" t="s">
        <v>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</row>
    <row r="2" spans="1:967" s="42" customFormat="1" x14ac:dyDescent="0.25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</row>
    <row r="3" spans="1:967" s="27" customFormat="1" ht="16.5" customHeight="1" x14ac:dyDescent="0.25">
      <c r="A3" s="47" t="s">
        <v>13</v>
      </c>
      <c r="B3" s="47"/>
      <c r="C3" s="47"/>
      <c r="D3" s="47"/>
      <c r="E3" s="39"/>
      <c r="F3" s="47" t="s">
        <v>18</v>
      </c>
      <c r="G3" s="47"/>
      <c r="H3" s="35"/>
      <c r="I3" s="35"/>
      <c r="J3" s="35"/>
      <c r="K3" s="35"/>
      <c r="L3" s="35"/>
      <c r="O3" s="33"/>
    </row>
    <row r="4" spans="1:967" s="41" customForma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48"/>
      <c r="N4" s="48"/>
      <c r="O4" s="49"/>
      <c r="P4" s="50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</row>
    <row r="5" spans="1:967" s="40" customFormat="1" ht="24" customHeight="1" x14ac:dyDescent="0.25">
      <c r="A5" s="17" t="s">
        <v>9</v>
      </c>
      <c r="B5" s="17" t="s">
        <v>0</v>
      </c>
      <c r="C5" s="17" t="s">
        <v>1</v>
      </c>
      <c r="D5" s="17" t="s">
        <v>5</v>
      </c>
      <c r="E5" s="17" t="s">
        <v>6</v>
      </c>
      <c r="F5" s="17" t="s">
        <v>7</v>
      </c>
      <c r="G5" s="17">
        <v>1</v>
      </c>
      <c r="H5" s="17">
        <v>2</v>
      </c>
      <c r="I5" s="17">
        <v>3</v>
      </c>
      <c r="J5" s="17">
        <v>4</v>
      </c>
      <c r="K5" s="23">
        <v>5</v>
      </c>
      <c r="L5" s="23">
        <v>6</v>
      </c>
      <c r="M5" s="23">
        <v>7</v>
      </c>
      <c r="N5" s="17" t="s">
        <v>3</v>
      </c>
      <c r="O5" s="49"/>
      <c r="P5" s="50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</row>
    <row r="6" spans="1:967" s="40" customFormat="1" ht="18" customHeight="1" x14ac:dyDescent="0.25">
      <c r="A6" s="28">
        <v>31</v>
      </c>
      <c r="B6" s="28">
        <v>9</v>
      </c>
      <c r="C6" s="28">
        <v>1</v>
      </c>
      <c r="D6" s="22" t="s">
        <v>33</v>
      </c>
      <c r="E6" s="22" t="s">
        <v>39</v>
      </c>
      <c r="F6" s="22" t="s">
        <v>40</v>
      </c>
      <c r="G6" s="28">
        <v>0</v>
      </c>
      <c r="H6" s="28">
        <v>3</v>
      </c>
      <c r="I6" s="28">
        <v>1</v>
      </c>
      <c r="J6" s="28">
        <v>0</v>
      </c>
      <c r="K6" s="30">
        <v>0</v>
      </c>
      <c r="L6" s="30">
        <v>1</v>
      </c>
      <c r="M6" s="30">
        <v>3</v>
      </c>
      <c r="N6" s="28">
        <v>8</v>
      </c>
      <c r="O6" s="31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</row>
    <row r="7" spans="1:967" s="40" customFormat="1" ht="18" customHeight="1" x14ac:dyDescent="0.25">
      <c r="A7" s="28">
        <v>31</v>
      </c>
      <c r="B7" s="28">
        <v>9</v>
      </c>
      <c r="C7" s="28">
        <v>2</v>
      </c>
      <c r="D7" s="22" t="s">
        <v>34</v>
      </c>
      <c r="E7" s="22" t="s">
        <v>41</v>
      </c>
      <c r="F7" s="22" t="s">
        <v>42</v>
      </c>
      <c r="G7" s="28">
        <v>1</v>
      </c>
      <c r="H7" s="28">
        <v>2</v>
      </c>
      <c r="I7" s="28">
        <v>0</v>
      </c>
      <c r="J7" s="28">
        <v>0</v>
      </c>
      <c r="K7" s="30">
        <v>0</v>
      </c>
      <c r="L7" s="30">
        <v>1</v>
      </c>
      <c r="M7" s="30">
        <v>4</v>
      </c>
      <c r="N7" s="28">
        <f t="shared" ref="N7:N10" si="0">G7+H7+I7+J7+K7+L7+M7</f>
        <v>8</v>
      </c>
      <c r="O7" s="31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</row>
    <row r="8" spans="1:967" s="40" customFormat="1" ht="18" customHeight="1" x14ac:dyDescent="0.25">
      <c r="A8" s="28">
        <v>31</v>
      </c>
      <c r="B8" s="28">
        <v>9</v>
      </c>
      <c r="C8" s="28">
        <v>3</v>
      </c>
      <c r="D8" s="29" t="s">
        <v>35</v>
      </c>
      <c r="E8" s="29" t="s">
        <v>22</v>
      </c>
      <c r="F8" s="29" t="s">
        <v>43</v>
      </c>
      <c r="G8" s="28">
        <v>0</v>
      </c>
      <c r="H8" s="28">
        <v>2</v>
      </c>
      <c r="I8" s="28">
        <v>1</v>
      </c>
      <c r="J8" s="28">
        <v>0</v>
      </c>
      <c r="K8" s="30">
        <v>0</v>
      </c>
      <c r="L8" s="30">
        <v>1</v>
      </c>
      <c r="M8" s="30">
        <v>4</v>
      </c>
      <c r="N8" s="28">
        <f t="shared" si="0"/>
        <v>8</v>
      </c>
      <c r="O8" s="31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</row>
    <row r="9" spans="1:967" s="40" customFormat="1" ht="18" customHeight="1" x14ac:dyDescent="0.25">
      <c r="A9" s="28">
        <v>31</v>
      </c>
      <c r="B9" s="28">
        <v>9</v>
      </c>
      <c r="C9" s="28">
        <v>4</v>
      </c>
      <c r="D9" s="29" t="s">
        <v>36</v>
      </c>
      <c r="E9" s="29" t="s">
        <v>37</v>
      </c>
      <c r="F9" s="29" t="s">
        <v>44</v>
      </c>
      <c r="G9" s="28">
        <v>4</v>
      </c>
      <c r="H9" s="28">
        <v>3</v>
      </c>
      <c r="I9" s="28">
        <v>3</v>
      </c>
      <c r="J9" s="28">
        <v>0</v>
      </c>
      <c r="K9" s="30">
        <v>0</v>
      </c>
      <c r="L9" s="30">
        <v>0</v>
      </c>
      <c r="M9" s="30">
        <v>4</v>
      </c>
      <c r="N9" s="28">
        <f t="shared" si="0"/>
        <v>14</v>
      </c>
      <c r="O9" s="31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</row>
    <row r="10" spans="1:967" s="40" customFormat="1" ht="18" customHeight="1" x14ac:dyDescent="0.25">
      <c r="A10" s="28">
        <v>31</v>
      </c>
      <c r="B10" s="28">
        <v>9</v>
      </c>
      <c r="C10" s="28">
        <v>5</v>
      </c>
      <c r="D10" s="22" t="s">
        <v>137</v>
      </c>
      <c r="E10" s="22" t="s">
        <v>38</v>
      </c>
      <c r="F10" s="22" t="s">
        <v>45</v>
      </c>
      <c r="G10" s="28">
        <v>3</v>
      </c>
      <c r="H10" s="28">
        <v>3</v>
      </c>
      <c r="I10" s="28">
        <v>3</v>
      </c>
      <c r="J10" s="28">
        <v>1</v>
      </c>
      <c r="K10" s="30">
        <v>0</v>
      </c>
      <c r="L10" s="30">
        <v>1</v>
      </c>
      <c r="M10" s="30">
        <v>3</v>
      </c>
      <c r="N10" s="28">
        <f t="shared" si="0"/>
        <v>14</v>
      </c>
      <c r="O10" s="31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</row>
    <row r="12" spans="1:967" x14ac:dyDescent="0.25">
      <c r="A12" s="11"/>
      <c r="B12" s="11"/>
      <c r="C12" s="11"/>
      <c r="D12" s="11"/>
      <c r="E12" s="11"/>
      <c r="F12" s="7"/>
      <c r="G12" s="8"/>
      <c r="H12" s="8"/>
      <c r="I12" s="15"/>
    </row>
    <row r="13" spans="1:967" x14ac:dyDescent="0.25">
      <c r="A13" s="6"/>
      <c r="B13" s="6"/>
      <c r="C13" s="6"/>
      <c r="D13" s="9"/>
      <c r="E13" s="9"/>
      <c r="F13" s="9"/>
      <c r="G13" s="6"/>
      <c r="H13" s="6"/>
      <c r="I13" s="6"/>
    </row>
    <row r="14" spans="1:967" x14ac:dyDescent="0.25">
      <c r="A14" s="11"/>
      <c r="B14" s="11"/>
      <c r="C14" s="11"/>
      <c r="D14" s="11"/>
      <c r="E14" s="11"/>
      <c r="F14" s="11"/>
      <c r="G14" s="8"/>
      <c r="H14" s="8"/>
      <c r="I14" s="16"/>
    </row>
  </sheetData>
  <mergeCells count="9">
    <mergeCell ref="A3:D3"/>
    <mergeCell ref="F3:G3"/>
    <mergeCell ref="A4:C4"/>
    <mergeCell ref="D4:F4"/>
    <mergeCell ref="A1:P1"/>
    <mergeCell ref="A2:P2"/>
    <mergeCell ref="G4:N4"/>
    <mergeCell ref="O4:O5"/>
    <mergeCell ref="P4:P5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D8"/>
  <sheetViews>
    <sheetView view="pageBreakPreview" zoomScale="110" zoomScaleSheetLayoutView="110" workbookViewId="0">
      <selection activeCell="K11" sqref="K11"/>
    </sheetView>
  </sheetViews>
  <sheetFormatPr defaultColWidth="9.140625" defaultRowHeight="15" x14ac:dyDescent="0.25"/>
  <cols>
    <col min="1" max="3" width="9.85546875" style="1" customWidth="1"/>
    <col min="4" max="4" width="20.28515625" style="4" customWidth="1"/>
    <col min="5" max="5" width="20" style="4" customWidth="1"/>
    <col min="6" max="6" width="22.85546875" style="4" customWidth="1"/>
    <col min="7" max="7" width="7.42578125" style="1" customWidth="1"/>
    <col min="8" max="9" width="7.5703125" style="1" customWidth="1"/>
    <col min="10" max="10" width="7" style="1" customWidth="1"/>
    <col min="11" max="11" width="7.28515625" style="1" customWidth="1"/>
    <col min="12" max="12" width="5.5703125" style="1" customWidth="1"/>
    <col min="13" max="13" width="13.42578125" style="1" customWidth="1"/>
    <col min="14" max="16384" width="9.140625" style="1"/>
  </cols>
  <sheetData>
    <row r="1" spans="1:966" s="40" customFormat="1" x14ac:dyDescent="0.25">
      <c r="A1" s="55" t="s">
        <v>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</row>
    <row r="2" spans="1:966" s="42" customFormat="1" x14ac:dyDescent="0.25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</row>
    <row r="3" spans="1:966" s="27" customFormat="1" ht="16.5" customHeight="1" x14ac:dyDescent="0.25">
      <c r="A3" s="47" t="s">
        <v>13</v>
      </c>
      <c r="B3" s="47"/>
      <c r="C3" s="47"/>
      <c r="D3" s="47"/>
      <c r="E3" s="39"/>
      <c r="F3" s="47" t="s">
        <v>17</v>
      </c>
      <c r="G3" s="47"/>
      <c r="H3" s="35"/>
      <c r="I3" s="35"/>
      <c r="J3" s="35"/>
      <c r="K3" s="35"/>
      <c r="L3" s="35"/>
      <c r="N3" s="33"/>
    </row>
    <row r="4" spans="1:966" s="41" customForma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48"/>
      <c r="N4" s="49"/>
      <c r="O4" s="50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</row>
    <row r="5" spans="1:966" s="40" customFormat="1" ht="24" customHeight="1" x14ac:dyDescent="0.25">
      <c r="A5" s="17" t="s">
        <v>9</v>
      </c>
      <c r="B5" s="17" t="s">
        <v>0</v>
      </c>
      <c r="C5" s="17" t="s">
        <v>1</v>
      </c>
      <c r="D5" s="17" t="s">
        <v>5</v>
      </c>
      <c r="E5" s="17" t="s">
        <v>6</v>
      </c>
      <c r="F5" s="17" t="s">
        <v>7</v>
      </c>
      <c r="G5" s="17">
        <v>1</v>
      </c>
      <c r="H5" s="17">
        <v>2</v>
      </c>
      <c r="I5" s="17">
        <v>3</v>
      </c>
      <c r="J5" s="17">
        <v>4</v>
      </c>
      <c r="K5" s="23">
        <v>5</v>
      </c>
      <c r="L5" s="23">
        <v>6</v>
      </c>
      <c r="M5" s="17" t="s">
        <v>3</v>
      </c>
      <c r="N5" s="49"/>
      <c r="O5" s="50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</row>
    <row r="6" spans="1:966" s="40" customFormat="1" ht="18" customHeight="1" x14ac:dyDescent="0.25">
      <c r="A6" s="28">
        <v>31</v>
      </c>
      <c r="B6" s="28">
        <v>10</v>
      </c>
      <c r="C6" s="28">
        <v>2</v>
      </c>
      <c r="D6" s="22" t="s">
        <v>24</v>
      </c>
      <c r="E6" s="22" t="s">
        <v>25</v>
      </c>
      <c r="F6" s="22" t="s">
        <v>26</v>
      </c>
      <c r="G6" s="28">
        <v>0</v>
      </c>
      <c r="H6" s="28">
        <v>0</v>
      </c>
      <c r="I6" s="28">
        <v>2</v>
      </c>
      <c r="J6" s="28">
        <v>0</v>
      </c>
      <c r="K6" s="30">
        <v>1</v>
      </c>
      <c r="L6" s="30"/>
      <c r="M6" s="28">
        <f>G6+H6+I6+J6+K6+L6</f>
        <v>3</v>
      </c>
      <c r="N6" s="31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</row>
    <row r="7" spans="1:966" s="40" customFormat="1" ht="18" customHeight="1" x14ac:dyDescent="0.25">
      <c r="A7" s="28">
        <v>31</v>
      </c>
      <c r="B7" s="28">
        <v>10</v>
      </c>
      <c r="C7" s="28">
        <v>3</v>
      </c>
      <c r="D7" s="22" t="s">
        <v>27</v>
      </c>
      <c r="E7" s="22" t="s">
        <v>28</v>
      </c>
      <c r="F7" s="22" t="s">
        <v>29</v>
      </c>
      <c r="G7" s="28">
        <v>3</v>
      </c>
      <c r="H7" s="28">
        <v>2</v>
      </c>
      <c r="I7" s="28">
        <v>1</v>
      </c>
      <c r="J7" s="28">
        <v>1</v>
      </c>
      <c r="K7" s="30">
        <v>1</v>
      </c>
      <c r="L7" s="30"/>
      <c r="M7" s="28">
        <f t="shared" ref="M7:M8" si="0">G7+H7+I7+J7+K7+L7</f>
        <v>8</v>
      </c>
      <c r="N7" s="31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</row>
    <row r="8" spans="1:966" s="40" customFormat="1" ht="18" customHeight="1" x14ac:dyDescent="0.25">
      <c r="A8" s="28">
        <v>31</v>
      </c>
      <c r="B8" s="28">
        <v>10</v>
      </c>
      <c r="C8" s="28">
        <v>4</v>
      </c>
      <c r="D8" s="29" t="s">
        <v>30</v>
      </c>
      <c r="E8" s="29" t="s">
        <v>31</v>
      </c>
      <c r="F8" s="29" t="s">
        <v>32</v>
      </c>
      <c r="G8" s="28">
        <v>3</v>
      </c>
      <c r="H8" s="28">
        <v>1</v>
      </c>
      <c r="I8" s="28">
        <v>0</v>
      </c>
      <c r="J8" s="28">
        <v>1</v>
      </c>
      <c r="K8" s="30">
        <v>3</v>
      </c>
      <c r="L8" s="30"/>
      <c r="M8" s="28">
        <f t="shared" si="0"/>
        <v>8</v>
      </c>
      <c r="N8" s="31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</row>
  </sheetData>
  <mergeCells count="9">
    <mergeCell ref="A3:D3"/>
    <mergeCell ref="F3:G3"/>
    <mergeCell ref="A4:C4"/>
    <mergeCell ref="D4:F4"/>
    <mergeCell ref="A1:O1"/>
    <mergeCell ref="A2:O2"/>
    <mergeCell ref="G4:M4"/>
    <mergeCell ref="N4:N5"/>
    <mergeCell ref="O4:O5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D6"/>
  <sheetViews>
    <sheetView tabSelected="1" view="pageBreakPreview" zoomScaleSheetLayoutView="100" workbookViewId="0">
      <selection activeCell="F16" sqref="F16"/>
    </sheetView>
  </sheetViews>
  <sheetFormatPr defaultColWidth="9.140625" defaultRowHeight="15" x14ac:dyDescent="0.25"/>
  <cols>
    <col min="1" max="3" width="8.7109375" style="1" customWidth="1"/>
    <col min="4" max="4" width="10.85546875" style="4" customWidth="1"/>
    <col min="5" max="5" width="8.5703125" style="4" customWidth="1"/>
    <col min="6" max="6" width="12.7109375" style="4" customWidth="1"/>
    <col min="7" max="9" width="12" style="1" customWidth="1"/>
    <col min="10" max="16384" width="9.140625" style="1"/>
  </cols>
  <sheetData>
    <row r="1" spans="1:966" s="40" customFormat="1" x14ac:dyDescent="0.25">
      <c r="A1" s="55" t="s">
        <v>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</row>
    <row r="2" spans="1:966" s="42" customFormat="1" x14ac:dyDescent="0.25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</row>
    <row r="3" spans="1:966" s="27" customFormat="1" ht="16.5" customHeight="1" x14ac:dyDescent="0.25">
      <c r="A3" s="47" t="s">
        <v>13</v>
      </c>
      <c r="B3" s="47"/>
      <c r="C3" s="47"/>
      <c r="D3" s="47"/>
      <c r="E3" s="39"/>
      <c r="F3" s="47" t="s">
        <v>19</v>
      </c>
      <c r="G3" s="47"/>
      <c r="H3" s="35"/>
      <c r="I3" s="35"/>
      <c r="J3" s="35"/>
      <c r="K3" s="35"/>
      <c r="L3" s="35"/>
      <c r="N3" s="33"/>
    </row>
    <row r="4" spans="1:966" s="41" customFormat="1" x14ac:dyDescent="0.25">
      <c r="A4" s="48" t="s">
        <v>10</v>
      </c>
      <c r="B4" s="48"/>
      <c r="C4" s="48"/>
      <c r="D4" s="48" t="s">
        <v>4</v>
      </c>
      <c r="E4" s="48"/>
      <c r="F4" s="48"/>
      <c r="G4" s="48" t="s">
        <v>8</v>
      </c>
      <c r="H4" s="48"/>
      <c r="I4" s="48"/>
      <c r="J4" s="48"/>
      <c r="K4" s="48"/>
      <c r="L4" s="48"/>
      <c r="M4" s="48"/>
      <c r="N4" s="49"/>
      <c r="O4" s="50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</row>
    <row r="5" spans="1:966" s="40" customFormat="1" ht="24" customHeight="1" x14ac:dyDescent="0.25">
      <c r="A5" s="17" t="s">
        <v>9</v>
      </c>
      <c r="B5" s="17" t="s">
        <v>0</v>
      </c>
      <c r="C5" s="17" t="s">
        <v>1</v>
      </c>
      <c r="D5" s="17" t="s">
        <v>5</v>
      </c>
      <c r="E5" s="17" t="s">
        <v>6</v>
      </c>
      <c r="F5" s="17" t="s">
        <v>7</v>
      </c>
      <c r="G5" s="17">
        <v>1</v>
      </c>
      <c r="H5" s="17">
        <v>2</v>
      </c>
      <c r="I5" s="17">
        <v>3</v>
      </c>
      <c r="J5" s="17">
        <v>4</v>
      </c>
      <c r="K5" s="23">
        <v>5</v>
      </c>
      <c r="L5" s="23">
        <v>6</v>
      </c>
      <c r="M5" s="17" t="s">
        <v>3</v>
      </c>
      <c r="N5" s="49"/>
      <c r="O5" s="50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</row>
    <row r="6" spans="1:966" s="40" customFormat="1" ht="18" customHeight="1" x14ac:dyDescent="0.25">
      <c r="A6" s="28">
        <v>31</v>
      </c>
      <c r="B6" s="28">
        <v>11</v>
      </c>
      <c r="C6" s="28">
        <v>1</v>
      </c>
      <c r="D6" s="22" t="s">
        <v>21</v>
      </c>
      <c r="E6" s="22" t="s">
        <v>22</v>
      </c>
      <c r="F6" s="22" t="s">
        <v>23</v>
      </c>
      <c r="G6" s="28">
        <v>0</v>
      </c>
      <c r="H6" s="28">
        <v>2</v>
      </c>
      <c r="I6" s="28">
        <v>2</v>
      </c>
      <c r="J6" s="28">
        <v>1</v>
      </c>
      <c r="K6" s="30">
        <v>3</v>
      </c>
      <c r="L6" s="30"/>
      <c r="M6" s="28">
        <f>G6+H6+I6+J6+K6+L6</f>
        <v>8</v>
      </c>
      <c r="N6" s="31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</row>
  </sheetData>
  <mergeCells count="9">
    <mergeCell ref="A4:C4"/>
    <mergeCell ref="D4:F4"/>
    <mergeCell ref="A3:D3"/>
    <mergeCell ref="F3:G3"/>
    <mergeCell ref="A1:O1"/>
    <mergeCell ref="A2:O2"/>
    <mergeCell ref="G4:M4"/>
    <mergeCell ref="N4:N5"/>
    <mergeCell ref="O4:O5"/>
  </mergeCells>
  <pageMargins left="0.19685039370078741" right="0.19685039370078741" top="0.39370078740157483" bottom="0.19685039370078741" header="0" footer="0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'5 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2025-11-28T05:32:55Z</dcterms:modified>
</cp:coreProperties>
</file>